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 tabRatio="886"/>
  </bookViews>
  <sheets>
    <sheet name="Lamp 5" sheetId="5" r:id="rId1"/>
    <sheet name="Lamp 4" sheetId="4" r:id="rId2"/>
    <sheet name="Lamp 3" sheetId="3" r:id="rId3"/>
    <sheet name="Lamp 2" sheetId="2" r:id="rId4"/>
    <sheet name="Lamp 1" sheetId="1" r:id="rId5"/>
  </sheets>
  <externalReferences>
    <externalReference r:id="rId6"/>
    <externalReference r:id="rId7"/>
    <externalReference r:id="rId8"/>
  </externalReferences>
  <definedNames>
    <definedName name="_xlnm.Print_Area" localSheetId="4">'Lamp 1'!$A$1:$F$94</definedName>
    <definedName name="_xlnm.Print_Area" localSheetId="3">'Lamp 2'!$A$1:$F$81</definedName>
    <definedName name="_xlnm.Print_Area" localSheetId="2">'Lamp 3'!$A$1:$F$44</definedName>
    <definedName name="_xlnm.Print_Area" localSheetId="1">'Lamp 4'!$A$1:$G$224</definedName>
    <definedName name="_xlnm.Print_Area" localSheetId="0">'Lamp 5'!$C$1:$F$59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4" l="1"/>
  <c r="G36" i="4" s="1"/>
  <c r="E36" i="4"/>
  <c r="F88" i="1"/>
  <c r="J88" i="1" s="1"/>
  <c r="F87" i="1"/>
  <c r="J87" i="1" s="1"/>
  <c r="F86" i="1"/>
  <c r="J86" i="1" s="1"/>
  <c r="F85" i="1"/>
  <c r="J85" i="1" s="1"/>
  <c r="E50" i="5" l="1"/>
  <c r="E51" i="5" s="1"/>
  <c r="F49" i="5"/>
  <c r="H48" i="5"/>
  <c r="I48" i="5" s="1"/>
  <c r="I49" i="5" s="1"/>
  <c r="I50" i="5" s="1"/>
  <c r="I52" i="5" s="1"/>
  <c r="E15" i="5"/>
  <c r="F14" i="5"/>
  <c r="G14" i="5" s="1"/>
  <c r="H14" i="5" s="1"/>
  <c r="G218" i="4"/>
  <c r="R216" i="4"/>
  <c r="G213" i="4"/>
  <c r="J213" i="4" s="1"/>
  <c r="I209" i="4"/>
  <c r="J209" i="4" s="1"/>
  <c r="G209" i="4"/>
  <c r="I208" i="4"/>
  <c r="J208" i="4" s="1"/>
  <c r="G208" i="4"/>
  <c r="I202" i="4"/>
  <c r="J202" i="4" s="1"/>
  <c r="G202" i="4"/>
  <c r="I201" i="4"/>
  <c r="J201" i="4" s="1"/>
  <c r="G201" i="4"/>
  <c r="G200" i="4"/>
  <c r="G199" i="4"/>
  <c r="G195" i="4"/>
  <c r="G194" i="4"/>
  <c r="G189" i="4"/>
  <c r="G188" i="4"/>
  <c r="G187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67" i="4"/>
  <c r="J167" i="4" s="1"/>
  <c r="G166" i="4"/>
  <c r="J166" i="4" s="1"/>
  <c r="G165" i="4"/>
  <c r="J165" i="4" s="1"/>
  <c r="G164" i="4"/>
  <c r="J164" i="4" s="1"/>
  <c r="G163" i="4"/>
  <c r="J163" i="4" s="1"/>
  <c r="G162" i="4"/>
  <c r="J162" i="4" s="1"/>
  <c r="G161" i="4"/>
  <c r="J161" i="4" s="1"/>
  <c r="G160" i="4"/>
  <c r="J160" i="4" s="1"/>
  <c r="G159" i="4"/>
  <c r="J159" i="4" s="1"/>
  <c r="G158" i="4"/>
  <c r="J158" i="4" s="1"/>
  <c r="G154" i="4"/>
  <c r="J154" i="4" s="1"/>
  <c r="G153" i="4"/>
  <c r="J153" i="4" s="1"/>
  <c r="G152" i="4"/>
  <c r="J152" i="4" s="1"/>
  <c r="G151" i="4"/>
  <c r="J151" i="4" s="1"/>
  <c r="G150" i="4"/>
  <c r="J150" i="4" s="1"/>
  <c r="G149" i="4"/>
  <c r="J149" i="4" s="1"/>
  <c r="G148" i="4"/>
  <c r="J148" i="4" s="1"/>
  <c r="G147" i="4"/>
  <c r="G146" i="4"/>
  <c r="J146" i="4" s="1"/>
  <c r="G145" i="4"/>
  <c r="J145" i="4" s="1"/>
  <c r="G144" i="4"/>
  <c r="J144" i="4" s="1"/>
  <c r="G143" i="4"/>
  <c r="J143" i="4" s="1"/>
  <c r="G142" i="4"/>
  <c r="J142" i="4" s="1"/>
  <c r="G141" i="4"/>
  <c r="J141" i="4" s="1"/>
  <c r="G140" i="4"/>
  <c r="J140" i="4" s="1"/>
  <c r="G139" i="4"/>
  <c r="J139" i="4" s="1"/>
  <c r="G138" i="4"/>
  <c r="J138" i="4" s="1"/>
  <c r="G137" i="4"/>
  <c r="J137" i="4" s="1"/>
  <c r="G136" i="4"/>
  <c r="J136" i="4" s="1"/>
  <c r="G135" i="4"/>
  <c r="J135" i="4" s="1"/>
  <c r="G134" i="4"/>
  <c r="J134" i="4" s="1"/>
  <c r="G133" i="4"/>
  <c r="J133" i="4" s="1"/>
  <c r="G132" i="4"/>
  <c r="J132" i="4" s="1"/>
  <c r="G131" i="4"/>
  <c r="J131" i="4" s="1"/>
  <c r="G130" i="4"/>
  <c r="J130" i="4" s="1"/>
  <c r="G129" i="4"/>
  <c r="J129" i="4" s="1"/>
  <c r="G128" i="4"/>
  <c r="J128" i="4" s="1"/>
  <c r="G127" i="4"/>
  <c r="J127" i="4" s="1"/>
  <c r="G126" i="4"/>
  <c r="J126" i="4" s="1"/>
  <c r="G125" i="4"/>
  <c r="J125" i="4" s="1"/>
  <c r="G124" i="4"/>
  <c r="J124" i="4" s="1"/>
  <c r="G123" i="4"/>
  <c r="J123" i="4" s="1"/>
  <c r="G122" i="4"/>
  <c r="J122" i="4" s="1"/>
  <c r="G121" i="4"/>
  <c r="J121" i="4" s="1"/>
  <c r="G120" i="4"/>
  <c r="J120" i="4" s="1"/>
  <c r="G119" i="4"/>
  <c r="J119" i="4" s="1"/>
  <c r="G118" i="4"/>
  <c r="J118" i="4" s="1"/>
  <c r="G117" i="4"/>
  <c r="J117" i="4" s="1"/>
  <c r="G116" i="4"/>
  <c r="J116" i="4" s="1"/>
  <c r="G115" i="4"/>
  <c r="J115" i="4" s="1"/>
  <c r="G114" i="4"/>
  <c r="J113" i="4"/>
  <c r="G113" i="4"/>
  <c r="G112" i="4"/>
  <c r="J112" i="4" s="1"/>
  <c r="J111" i="4"/>
  <c r="G111" i="4"/>
  <c r="G110" i="4"/>
  <c r="J110" i="4" s="1"/>
  <c r="J109" i="4"/>
  <c r="G109" i="4"/>
  <c r="G108" i="4"/>
  <c r="J108" i="4" s="1"/>
  <c r="J107" i="4"/>
  <c r="G107" i="4"/>
  <c r="G106" i="4"/>
  <c r="J106" i="4" s="1"/>
  <c r="J105" i="4"/>
  <c r="G105" i="4"/>
  <c r="G104" i="4"/>
  <c r="J104" i="4" s="1"/>
  <c r="J103" i="4"/>
  <c r="G103" i="4"/>
  <c r="G102" i="4"/>
  <c r="J102" i="4" s="1"/>
  <c r="J101" i="4"/>
  <c r="G101" i="4"/>
  <c r="G100" i="4"/>
  <c r="J100" i="4" s="1"/>
  <c r="J99" i="4"/>
  <c r="G99" i="4"/>
  <c r="G98" i="4"/>
  <c r="J98" i="4" s="1"/>
  <c r="J97" i="4"/>
  <c r="G97" i="4"/>
  <c r="G96" i="4"/>
  <c r="J96" i="4" s="1"/>
  <c r="J95" i="4"/>
  <c r="G95" i="4"/>
  <c r="G94" i="4"/>
  <c r="J94" i="4" s="1"/>
  <c r="J93" i="4"/>
  <c r="G93" i="4"/>
  <c r="G92" i="4"/>
  <c r="J92" i="4" s="1"/>
  <c r="J91" i="4"/>
  <c r="G91" i="4"/>
  <c r="G90" i="4"/>
  <c r="J90" i="4" s="1"/>
  <c r="J89" i="4"/>
  <c r="G89" i="4"/>
  <c r="G88" i="4"/>
  <c r="J88" i="4" s="1"/>
  <c r="J87" i="4"/>
  <c r="G87" i="4"/>
  <c r="G86" i="4"/>
  <c r="J86" i="4" s="1"/>
  <c r="J85" i="4"/>
  <c r="G85" i="4"/>
  <c r="G79" i="4"/>
  <c r="J79" i="4" s="1"/>
  <c r="G77" i="4"/>
  <c r="J77" i="4" s="1"/>
  <c r="G75" i="4"/>
  <c r="J75" i="4" s="1"/>
  <c r="G72" i="4"/>
  <c r="J72" i="4" s="1"/>
  <c r="G71" i="4"/>
  <c r="J71" i="4" s="1"/>
  <c r="G68" i="4"/>
  <c r="J68" i="4" s="1"/>
  <c r="G67" i="4"/>
  <c r="J67" i="4" s="1"/>
  <c r="G66" i="4"/>
  <c r="J66" i="4" s="1"/>
  <c r="G65" i="4"/>
  <c r="J65" i="4" s="1"/>
  <c r="G64" i="4"/>
  <c r="J64" i="4" s="1"/>
  <c r="G63" i="4"/>
  <c r="J63" i="4" s="1"/>
  <c r="G62" i="4"/>
  <c r="J62" i="4" s="1"/>
  <c r="G61" i="4"/>
  <c r="J61" i="4" s="1"/>
  <c r="G58" i="4"/>
  <c r="J58" i="4" s="1"/>
  <c r="G57" i="4"/>
  <c r="J57" i="4" s="1"/>
  <c r="G56" i="4"/>
  <c r="J56" i="4" s="1"/>
  <c r="G55" i="4"/>
  <c r="J55" i="4" s="1"/>
  <c r="G52" i="4"/>
  <c r="J52" i="4" s="1"/>
  <c r="G51" i="4"/>
  <c r="J51" i="4" s="1"/>
  <c r="G50" i="4"/>
  <c r="J50" i="4" s="1"/>
  <c r="G49" i="4"/>
  <c r="J49" i="4" s="1"/>
  <c r="G46" i="4"/>
  <c r="J46" i="4" s="1"/>
  <c r="G45" i="4"/>
  <c r="J45" i="4" s="1"/>
  <c r="G44" i="4"/>
  <c r="J44" i="4" s="1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5" i="4"/>
  <c r="J35" i="4" s="1"/>
  <c r="G34" i="4"/>
  <c r="J34" i="4" s="1"/>
  <c r="G33" i="4"/>
  <c r="J33" i="4" s="1"/>
  <c r="G32" i="4"/>
  <c r="J32" i="4" s="1"/>
  <c r="G31" i="4"/>
  <c r="J31" i="4" s="1"/>
  <c r="G30" i="4"/>
  <c r="J30" i="4" s="1"/>
  <c r="G27" i="4"/>
  <c r="J27" i="4" s="1"/>
  <c r="G26" i="4"/>
  <c r="J26" i="4" s="1"/>
  <c r="G25" i="4"/>
  <c r="J25" i="4" s="1"/>
  <c r="G24" i="4"/>
  <c r="J24" i="4" s="1"/>
  <c r="G23" i="4"/>
  <c r="J23" i="4" s="1"/>
  <c r="G22" i="4"/>
  <c r="J22" i="4" s="1"/>
  <c r="G21" i="4"/>
  <c r="J21" i="4" s="1"/>
  <c r="G20" i="4"/>
  <c r="J20" i="4" s="1"/>
  <c r="G19" i="4"/>
  <c r="J19" i="4" s="1"/>
  <c r="G18" i="4"/>
  <c r="J18" i="4" s="1"/>
  <c r="G17" i="4"/>
  <c r="J17" i="4" s="1"/>
  <c r="G16" i="4"/>
  <c r="J16" i="4" s="1"/>
  <c r="G15" i="4"/>
  <c r="J15" i="4" s="1"/>
  <c r="G14" i="4"/>
  <c r="J14" i="4" s="1"/>
  <c r="G13" i="4"/>
  <c r="J13" i="4" s="1"/>
  <c r="F38" i="3"/>
  <c r="J38" i="3" s="1"/>
  <c r="F37" i="3"/>
  <c r="J37" i="3" s="1"/>
  <c r="F36" i="3"/>
  <c r="J36" i="3" s="1"/>
  <c r="F35" i="3"/>
  <c r="J35" i="3" s="1"/>
  <c r="P30" i="3"/>
  <c r="Q30" i="3" s="1"/>
  <c r="F30" i="3"/>
  <c r="G30" i="3" s="1"/>
  <c r="R29" i="3"/>
  <c r="F29" i="3"/>
  <c r="R28" i="3"/>
  <c r="F28" i="3"/>
  <c r="R27" i="3"/>
  <c r="F27" i="3"/>
  <c r="G27" i="3" s="1"/>
  <c r="P26" i="3"/>
  <c r="R25" i="3"/>
  <c r="S28" i="3" s="1"/>
  <c r="P25" i="3"/>
  <c r="L25" i="3"/>
  <c r="L30" i="3" s="1"/>
  <c r="P23" i="3"/>
  <c r="Q23" i="3" s="1"/>
  <c r="F23" i="3"/>
  <c r="G23" i="3" s="1"/>
  <c r="P22" i="3"/>
  <c r="Q22" i="3" s="1"/>
  <c r="R22" i="3" s="1"/>
  <c r="F22" i="3"/>
  <c r="G22" i="3" s="1"/>
  <c r="P21" i="3"/>
  <c r="Q21" i="3" s="1"/>
  <c r="F21" i="3"/>
  <c r="G17" i="3"/>
  <c r="H17" i="3" s="1"/>
  <c r="I17" i="3" s="1"/>
  <c r="F17" i="3"/>
  <c r="G16" i="3"/>
  <c r="H16" i="3" s="1"/>
  <c r="I16" i="3" s="1"/>
  <c r="G15" i="3"/>
  <c r="H15" i="3" s="1"/>
  <c r="I15" i="3" s="1"/>
  <c r="F16" i="3"/>
  <c r="J14" i="3"/>
  <c r="G13" i="3"/>
  <c r="H13" i="3" s="1"/>
  <c r="I13" i="3" s="1"/>
  <c r="F13" i="3"/>
  <c r="F74" i="2"/>
  <c r="F73" i="2"/>
  <c r="F72" i="2"/>
  <c r="I68" i="2"/>
  <c r="J68" i="2" s="1"/>
  <c r="F68" i="2"/>
  <c r="L68" i="2" s="1"/>
  <c r="I67" i="2"/>
  <c r="J67" i="2" s="1"/>
  <c r="F67" i="2"/>
  <c r="I66" i="2"/>
  <c r="J66" i="2" s="1"/>
  <c r="F66" i="2"/>
  <c r="L66" i="2" s="1"/>
  <c r="I65" i="2"/>
  <c r="J65" i="2" s="1"/>
  <c r="F65" i="2"/>
  <c r="Q61" i="2"/>
  <c r="F61" i="2"/>
  <c r="Q60" i="2"/>
  <c r="F60" i="2"/>
  <c r="Q59" i="2"/>
  <c r="F59" i="2"/>
  <c r="Q58" i="2"/>
  <c r="F58" i="2"/>
  <c r="Q57" i="2"/>
  <c r="F57" i="2"/>
  <c r="R46" i="2" s="1"/>
  <c r="Q56" i="2"/>
  <c r="F56" i="2"/>
  <c r="P51" i="2"/>
  <c r="Q51" i="2" s="1"/>
  <c r="F51" i="2"/>
  <c r="G51" i="2" s="1"/>
  <c r="R50" i="2"/>
  <c r="F50" i="2"/>
  <c r="F49" i="2"/>
  <c r="F48" i="2"/>
  <c r="P47" i="2"/>
  <c r="P46" i="2"/>
  <c r="L46" i="2"/>
  <c r="L51" i="2" s="1"/>
  <c r="P44" i="2"/>
  <c r="Q44" i="2" s="1"/>
  <c r="F44" i="2"/>
  <c r="P43" i="2"/>
  <c r="Q43" i="2" s="1"/>
  <c r="F43" i="2"/>
  <c r="P42" i="2"/>
  <c r="Q42" i="2" s="1"/>
  <c r="F42" i="2"/>
  <c r="G42" i="2" s="1"/>
  <c r="H38" i="2"/>
  <c r="I38" i="2" s="1"/>
  <c r="J38" i="2" s="1"/>
  <c r="F38" i="2"/>
  <c r="L38" i="2" s="1"/>
  <c r="F37" i="2"/>
  <c r="L37" i="2" s="1"/>
  <c r="K36" i="2"/>
  <c r="F35" i="2"/>
  <c r="L35" i="2" s="1"/>
  <c r="I34" i="2"/>
  <c r="J34" i="2" s="1"/>
  <c r="F34" i="2"/>
  <c r="L34" i="2" s="1"/>
  <c r="C34" i="2"/>
  <c r="H33" i="2"/>
  <c r="I33" i="2" s="1"/>
  <c r="J33" i="2" s="1"/>
  <c r="F33" i="2"/>
  <c r="L33" i="2" s="1"/>
  <c r="F32" i="2"/>
  <c r="L32" i="2" s="1"/>
  <c r="K31" i="2"/>
  <c r="H30" i="2"/>
  <c r="I30" i="2" s="1"/>
  <c r="J30" i="2" s="1"/>
  <c r="F30" i="2"/>
  <c r="R48" i="2" s="1"/>
  <c r="H29" i="2"/>
  <c r="I29" i="2" s="1"/>
  <c r="J29" i="2" s="1"/>
  <c r="F29" i="2"/>
  <c r="L29" i="2" s="1"/>
  <c r="H23" i="2"/>
  <c r="I23" i="2" s="1"/>
  <c r="J23" i="2" s="1"/>
  <c r="F23" i="2"/>
  <c r="L23" i="2" s="1"/>
  <c r="H22" i="2"/>
  <c r="I22" i="2" s="1"/>
  <c r="J22" i="2" s="1"/>
  <c r="F22" i="2"/>
  <c r="L22" i="2" s="1"/>
  <c r="H17" i="2"/>
  <c r="I17" i="2" s="1"/>
  <c r="J17" i="2" s="1"/>
  <c r="F17" i="2"/>
  <c r="L17" i="2" s="1"/>
  <c r="C17" i="2"/>
  <c r="I16" i="2"/>
  <c r="J16" i="2" s="1"/>
  <c r="F16" i="2"/>
  <c r="L16" i="2" s="1"/>
  <c r="C16" i="2"/>
  <c r="I15" i="2"/>
  <c r="J15" i="2" s="1"/>
  <c r="F15" i="2"/>
  <c r="L15" i="2" s="1"/>
  <c r="C15" i="2"/>
  <c r="I14" i="2"/>
  <c r="J14" i="2" s="1"/>
  <c r="C14" i="2"/>
  <c r="H13" i="2"/>
  <c r="I13" i="2" s="1"/>
  <c r="J13" i="2" s="1"/>
  <c r="F13" i="2"/>
  <c r="H12" i="2"/>
  <c r="I12" i="2" s="1"/>
  <c r="J12" i="2" s="1"/>
  <c r="F12" i="2"/>
  <c r="R27" i="1"/>
  <c r="F81" i="1"/>
  <c r="F80" i="1"/>
  <c r="F79" i="1"/>
  <c r="F78" i="1"/>
  <c r="Q77" i="1"/>
  <c r="F77" i="1"/>
  <c r="G77" i="1" s="1"/>
  <c r="C77" i="1"/>
  <c r="Q76" i="1"/>
  <c r="F76" i="1"/>
  <c r="G76" i="1" s="1"/>
  <c r="C76" i="1"/>
  <c r="Q75" i="1"/>
  <c r="F75" i="1"/>
  <c r="G75" i="1" s="1"/>
  <c r="C75" i="1"/>
  <c r="Q74" i="1"/>
  <c r="F74" i="1"/>
  <c r="G74" i="1" s="1"/>
  <c r="C74" i="1"/>
  <c r="Q73" i="1"/>
  <c r="F73" i="1"/>
  <c r="G73" i="1" s="1"/>
  <c r="Q72" i="1"/>
  <c r="F72" i="1"/>
  <c r="Q71" i="1"/>
  <c r="F71" i="1"/>
  <c r="G71" i="1" s="1"/>
  <c r="Q70" i="1"/>
  <c r="C70" i="1"/>
  <c r="Q69" i="1"/>
  <c r="F69" i="1"/>
  <c r="Q68" i="1"/>
  <c r="F68" i="1"/>
  <c r="G68" i="1" s="1"/>
  <c r="Q67" i="1"/>
  <c r="F67" i="1"/>
  <c r="Q66" i="1"/>
  <c r="C66" i="1"/>
  <c r="Q65" i="1"/>
  <c r="F65" i="1"/>
  <c r="G65" i="1" s="1"/>
  <c r="Q64" i="1"/>
  <c r="F64" i="1"/>
  <c r="Q63" i="1"/>
  <c r="F63" i="1"/>
  <c r="G63" i="1" s="1"/>
  <c r="Q62" i="1"/>
  <c r="F62" i="1"/>
  <c r="C62" i="1"/>
  <c r="Q61" i="1"/>
  <c r="F61" i="1"/>
  <c r="G61" i="1" s="1"/>
  <c r="C61" i="1"/>
  <c r="Q60" i="1"/>
  <c r="F60" i="1"/>
  <c r="G60" i="1" s="1"/>
  <c r="C60" i="1"/>
  <c r="Q59" i="1"/>
  <c r="F59" i="1"/>
  <c r="G59" i="1" s="1"/>
  <c r="C59" i="1"/>
  <c r="Q58" i="1"/>
  <c r="F58" i="1"/>
  <c r="G58" i="1" s="1"/>
  <c r="C58" i="1"/>
  <c r="Q57" i="1"/>
  <c r="F57" i="1"/>
  <c r="G57" i="1" s="1"/>
  <c r="C57" i="1"/>
  <c r="Q56" i="1"/>
  <c r="F56" i="1"/>
  <c r="G56" i="1" s="1"/>
  <c r="C56" i="1"/>
  <c r="Q55" i="1"/>
  <c r="F55" i="1"/>
  <c r="G55" i="1" s="1"/>
  <c r="C55" i="1"/>
  <c r="Q54" i="1"/>
  <c r="C54" i="1"/>
  <c r="Q53" i="1"/>
  <c r="F53" i="1"/>
  <c r="G53" i="1" s="1"/>
  <c r="C53" i="1"/>
  <c r="Q52" i="1"/>
  <c r="C52" i="1"/>
  <c r="Q51" i="1"/>
  <c r="F51" i="1"/>
  <c r="G51" i="1" s="1"/>
  <c r="C51" i="1"/>
  <c r="Q50" i="1"/>
  <c r="F50" i="1"/>
  <c r="G50" i="1" s="1"/>
  <c r="C50" i="1"/>
  <c r="Q49" i="1"/>
  <c r="C49" i="1"/>
  <c r="F48" i="1"/>
  <c r="Q47" i="1"/>
  <c r="F47" i="1"/>
  <c r="Q46" i="1"/>
  <c r="F46" i="1"/>
  <c r="G46" i="1" s="1"/>
  <c r="Q45" i="1"/>
  <c r="F45" i="1"/>
  <c r="Q44" i="1"/>
  <c r="F44" i="1"/>
  <c r="G44" i="1" s="1"/>
  <c r="Q43" i="1"/>
  <c r="C43" i="1"/>
  <c r="Q42" i="1"/>
  <c r="F42" i="1"/>
  <c r="Q41" i="1"/>
  <c r="F41" i="1"/>
  <c r="G41" i="1" s="1"/>
  <c r="Q40" i="1"/>
  <c r="F40" i="1"/>
  <c r="Q39" i="1"/>
  <c r="C39" i="1"/>
  <c r="P38" i="1"/>
  <c r="Q38" i="1" s="1"/>
  <c r="C38" i="1"/>
  <c r="Q37" i="1"/>
  <c r="F37" i="1"/>
  <c r="Q36" i="1"/>
  <c r="F36" i="1"/>
  <c r="Q35" i="1"/>
  <c r="F35" i="1"/>
  <c r="Q34" i="1"/>
  <c r="R34" i="1" s="1"/>
  <c r="C34" i="1"/>
  <c r="Q33" i="1"/>
  <c r="F33" i="1"/>
  <c r="C33" i="1"/>
  <c r="P28" i="1"/>
  <c r="Q28" i="1" s="1"/>
  <c r="F28" i="1"/>
  <c r="F27" i="1"/>
  <c r="G27" i="1" s="1"/>
  <c r="R26" i="1"/>
  <c r="R25" i="1"/>
  <c r="F25" i="1"/>
  <c r="P24" i="1"/>
  <c r="R23" i="1"/>
  <c r="S26" i="1" s="1"/>
  <c r="P23" i="1"/>
  <c r="L23" i="1"/>
  <c r="L28" i="1" s="1"/>
  <c r="P21" i="1"/>
  <c r="Q21" i="1" s="1"/>
  <c r="F21" i="1"/>
  <c r="G21" i="1" s="1"/>
  <c r="P20" i="1"/>
  <c r="Q20" i="1" s="1"/>
  <c r="F20" i="1"/>
  <c r="P19" i="1"/>
  <c r="Q19" i="1" s="1"/>
  <c r="F19" i="1"/>
  <c r="G19" i="1" s="1"/>
  <c r="G15" i="1"/>
  <c r="H15" i="1" s="1"/>
  <c r="I15" i="1" s="1"/>
  <c r="F15" i="1"/>
  <c r="G14" i="1"/>
  <c r="H14" i="1" s="1"/>
  <c r="I14" i="1" s="1"/>
  <c r="F14" i="1"/>
  <c r="H13" i="1"/>
  <c r="I13" i="1" s="1"/>
  <c r="F13" i="1"/>
  <c r="R30" i="3" l="1"/>
  <c r="K15" i="2"/>
  <c r="L30" i="2"/>
  <c r="K17" i="2"/>
  <c r="K30" i="2"/>
  <c r="R33" i="1"/>
  <c r="J13" i="1"/>
  <c r="J14" i="1"/>
  <c r="G33" i="1"/>
  <c r="K13" i="2"/>
  <c r="K34" i="2"/>
  <c r="K22" i="2"/>
  <c r="K23" i="2"/>
  <c r="K29" i="2"/>
  <c r="K33" i="2"/>
  <c r="K38" i="2"/>
  <c r="J13" i="3"/>
  <c r="J18" i="3" s="1"/>
  <c r="J147" i="4"/>
  <c r="J171" i="4"/>
  <c r="J173" i="4"/>
  <c r="J175" i="4"/>
  <c r="J177" i="4"/>
  <c r="J179" i="4"/>
  <c r="J181" i="4"/>
  <c r="J183" i="4"/>
  <c r="J188" i="4"/>
  <c r="J194" i="4"/>
  <c r="J199" i="4"/>
  <c r="K202" i="4"/>
  <c r="K209" i="4"/>
  <c r="J218" i="4"/>
  <c r="G76" i="4"/>
  <c r="J76" i="4" s="1"/>
  <c r="G78" i="4"/>
  <c r="J78" i="4" s="1"/>
  <c r="G80" i="4"/>
  <c r="J80" i="4" s="1"/>
  <c r="J172" i="4"/>
  <c r="J174" i="4"/>
  <c r="J176" i="4"/>
  <c r="J178" i="4"/>
  <c r="J180" i="4"/>
  <c r="J182" i="4"/>
  <c r="J187" i="4"/>
  <c r="J189" i="4"/>
  <c r="J195" i="4"/>
  <c r="J200" i="4"/>
  <c r="K201" i="4"/>
  <c r="K208" i="4"/>
  <c r="G214" i="4"/>
  <c r="J214" i="4" s="1"/>
  <c r="R21" i="3"/>
  <c r="J16" i="3"/>
  <c r="J17" i="3"/>
  <c r="G21" i="3"/>
  <c r="R23" i="3"/>
  <c r="G28" i="3"/>
  <c r="G29" i="3"/>
  <c r="F15" i="3"/>
  <c r="J15" i="3" s="1"/>
  <c r="R44" i="2"/>
  <c r="K65" i="2"/>
  <c r="K67" i="2"/>
  <c r="K12" i="2"/>
  <c r="K16" i="2"/>
  <c r="R42" i="2"/>
  <c r="G43" i="2"/>
  <c r="R43" i="2"/>
  <c r="G44" i="2"/>
  <c r="G48" i="2"/>
  <c r="G49" i="2"/>
  <c r="G50" i="2"/>
  <c r="R51" i="2"/>
  <c r="L65" i="2"/>
  <c r="K66" i="2"/>
  <c r="L67" i="2"/>
  <c r="K68" i="2"/>
  <c r="J72" i="2"/>
  <c r="J73" i="2"/>
  <c r="J74" i="2"/>
  <c r="L12" i="2"/>
  <c r="L13" i="2"/>
  <c r="K32" i="2"/>
  <c r="K37" i="2"/>
  <c r="F14" i="2"/>
  <c r="R49" i="2" s="1"/>
  <c r="S49" i="2" s="1"/>
  <c r="R20" i="1"/>
  <c r="J15" i="1"/>
  <c r="R19" i="1"/>
  <c r="G20" i="1"/>
  <c r="R21" i="1"/>
  <c r="G25" i="1"/>
  <c r="G28" i="1"/>
  <c r="R28" i="1"/>
  <c r="F26" i="1"/>
  <c r="G26" i="1" s="1"/>
  <c r="G35" i="1"/>
  <c r="R35" i="1"/>
  <c r="G36" i="1"/>
  <c r="R36" i="1"/>
  <c r="G37" i="1"/>
  <c r="R37" i="1"/>
  <c r="F38" i="1"/>
  <c r="G38" i="1" s="1"/>
  <c r="G40" i="1"/>
  <c r="G42" i="1"/>
  <c r="G45" i="1"/>
  <c r="G47" i="1"/>
  <c r="F49" i="1"/>
  <c r="G49" i="1" s="1"/>
  <c r="F52" i="1"/>
  <c r="G52" i="1" s="1"/>
  <c r="F54" i="1"/>
  <c r="G54" i="1" s="1"/>
  <c r="G64" i="1"/>
  <c r="G67" i="1"/>
  <c r="G69" i="1"/>
  <c r="G72" i="1"/>
  <c r="R38" i="1" l="1"/>
  <c r="K14" i="2"/>
  <c r="L14" i="2"/>
</calcChain>
</file>

<file path=xl/sharedStrings.xml><?xml version="1.0" encoding="utf-8"?>
<sst xmlns="http://schemas.openxmlformats.org/spreadsheetml/2006/main" count="662" uniqueCount="360">
  <si>
    <t>LAMPIRAN I</t>
  </si>
  <si>
    <t>PERATURAN WALIKOTA YOGYAKARTA</t>
  </si>
  <si>
    <t>TENTANG</t>
  </si>
  <si>
    <t xml:space="preserve">TARIF LAYANAN PADA BADAN LAYANAN </t>
  </si>
  <si>
    <t xml:space="preserve">UMUM DAERAH UNIT PELAKSANA TEKNIS </t>
  </si>
  <si>
    <t>RUMAH SAKIT PRATAMA KOTA YOGYAKARTA</t>
  </si>
  <si>
    <t>TARIF PELAYANAN  RAWAT JALAN</t>
  </si>
  <si>
    <t>TARIF PEMERIKSAAN DAN PELAYANAN KONSULTASI PADA POLIKLINIK</t>
  </si>
  <si>
    <t>NO</t>
  </si>
  <si>
    <t>TEMPAT</t>
  </si>
  <si>
    <t>JASA 
SARANA</t>
  </si>
  <si>
    <t>JASA 
PELAYANAN</t>
  </si>
  <si>
    <t>TARIF</t>
  </si>
  <si>
    <t>Kunjungan/hr</t>
  </si>
  <si>
    <t>Kunjungan/bln</t>
  </si>
  <si>
    <t>Kunjungan/th</t>
  </si>
  <si>
    <t>Pendapatan/th</t>
  </si>
  <si>
    <t>Poliklinik Umum</t>
  </si>
  <si>
    <t>Poliklinik Spesialis</t>
  </si>
  <si>
    <t>---&gt; untuk konsultasi Gizi dan Psikologi apakah bisa dimasukkan ke konsultasi rawat jalan spesialis</t>
  </si>
  <si>
    <t>Poliklinik Gigi dan Mulut</t>
  </si>
  <si>
    <t>TARIF TINDAKAN  NON OPERATIF</t>
  </si>
  <si>
    <t>PELAYANAN</t>
  </si>
  <si>
    <t>Tindakan Medis Non Operatif Kecil</t>
  </si>
  <si>
    <t>Intubasi Anak</t>
  </si>
  <si>
    <t>Tindakan Medis Non Operatif Sedang</t>
  </si>
  <si>
    <t>BMHP</t>
  </si>
  <si>
    <t>:</t>
  </si>
  <si>
    <t>et</t>
  </si>
  <si>
    <t>lainlain</t>
  </si>
  <si>
    <t>Tindakan Medis Non Operatif Besar</t>
  </si>
  <si>
    <t>oral gas tube</t>
  </si>
  <si>
    <t>infus set</t>
  </si>
  <si>
    <t>Prosedur Partus Normal</t>
  </si>
  <si>
    <t>TARIF TINDAKAN OPERATIF</t>
  </si>
  <si>
    <t>spuit</t>
  </si>
  <si>
    <t>Tindakan Medis Operatif Kecil</t>
  </si>
  <si>
    <t xml:space="preserve">visite </t>
  </si>
  <si>
    <t>Tindakan Medis Operatif Sedang</t>
  </si>
  <si>
    <t>Obat</t>
  </si>
  <si>
    <t>SA</t>
  </si>
  <si>
    <t>box</t>
  </si>
  <si>
    <t>Tindakan Medis Operatif Besar</t>
  </si>
  <si>
    <t>Milos</t>
  </si>
  <si>
    <t>Tindakan Medis Operatif Khusus</t>
  </si>
  <si>
    <t>TARIF TINDAKAN  GIGI DAN MULUT</t>
  </si>
  <si>
    <t>- pelayanan medis gigi dan mulut muncul dalam KMK 1165 Tahun 2007 tetapi dihilangkan dalam PMK 12/2013 dan PMK 85/2015</t>
  </si>
  <si>
    <t>--&gt; apakah memungkinkan masuk ke tarif tindakan non operatif/operatif</t>
  </si>
  <si>
    <t>Trepanasi</t>
  </si>
  <si>
    <t>a. Ringan</t>
  </si>
  <si>
    <t>b. Sedang</t>
  </si>
  <si>
    <t>c. Berat</t>
  </si>
  <si>
    <t>a. Kecil</t>
  </si>
  <si>
    <t>c. Besar</t>
  </si>
  <si>
    <t>a, Kecil</t>
  </si>
  <si>
    <t>Cabut Gigi</t>
  </si>
  <si>
    <t>Cabut Gigi dengan Topikal Anestesi</t>
  </si>
  <si>
    <t>ENUKLEASI KISTA
EKTIRPASI
BIOPSI
APIKOETOMI/per gigi
ALVEOLEKTOMI Per regio
Fistulektomi
PEMASANGAN IDW DAN IMW
REPLANTASI GIGI
PENCABUTAN GIGI DG KOMPLIKASI
INSISI ABSES IO/EO
DEBRIDEMENT</t>
  </si>
  <si>
    <t>MENCAKUP SEMUA TINDAKAN BEDAH MULUT TERMASUK ODONTEKTOMI, ALEVEOLEKTOMI, FRENEKTOMI, FISTULEKTOMI</t>
  </si>
  <si>
    <t>Anestesi di luar pencabutan</t>
  </si>
  <si>
    <t>Kontrol</t>
  </si>
  <si>
    <t>Kontrol BM</t>
  </si>
  <si>
    <t>Fiksasi gigi 3 elemen tanpa ARCH BAR</t>
  </si>
  <si>
    <t>Moderate Care</t>
  </si>
  <si>
    <t>Maximal/High Care</t>
  </si>
  <si>
    <t>Intensive Care</t>
  </si>
  <si>
    <t>pengenaan pada HCU --&gt; OBSERVASY</t>
  </si>
  <si>
    <t>WALIKOTA YOGYAKARTA</t>
  </si>
  <si>
    <t>HARYADI SUYUTI</t>
  </si>
  <si>
    <t>LAMPIRAN II</t>
  </si>
  <si>
    <t>TARIF PELAYANAN  RAWAT INAP</t>
  </si>
  <si>
    <t xml:space="preserve">TARIF AKOMODASI </t>
  </si>
  <si>
    <t>KAMAR</t>
  </si>
  <si>
    <t>Kamar Perawatan</t>
  </si>
  <si>
    <t>HCU (High Care Unit)</t>
  </si>
  <si>
    <t>TARIF PELAYANAN RAWAT SEHARI (ONEDAY CARE)</t>
  </si>
  <si>
    <t>- --&gt;pelayanan onedaycare  muncul dalam KMK 1165 Tahun 2007 tetapi tidak muncul dalam PMK 12/2013 dan PMK 85/2015</t>
  </si>
  <si>
    <t>--&gt; instalasi yang dipakai ? (IBS, IGD, ruang perawatan)</t>
  </si>
  <si>
    <t>Pelayanan Paripurna Dokter Umum</t>
  </si>
  <si>
    <t>Pelayanan Paripurna Dokter Spesialis</t>
  </si>
  <si>
    <t>TARIF VISITE DAN PELAYANAN KONSULTASI RAWAT INAP</t>
  </si>
  <si>
    <t>a. Dokter Umum</t>
  </si>
  <si>
    <t>b. Dokter Spesialis</t>
  </si>
  <si>
    <t>Ruang  Rawat Gabung</t>
  </si>
  <si>
    <t>Ruang Isolasi</t>
  </si>
  <si>
    <t>TARIF TINDAKAN  NON OPERATIF RAWAT INAP</t>
  </si>
  <si>
    <t>TARIF TINDAKAN OPERATIF RAWAT INAP</t>
  </si>
  <si>
    <t>TARIF PELAYANAN PERSALINAN RAWAT INAP</t>
  </si>
  <si>
    <t>a</t>
  </si>
  <si>
    <t>PERSALINAN</t>
  </si>
  <si>
    <t>Partus Normal dengan Bidan</t>
  </si>
  <si>
    <t xml:space="preserve">Partus Normal dengan dokter </t>
  </si>
  <si>
    <t>Partus Normal dengan Dokter Spesialis</t>
  </si>
  <si>
    <t>Partus dengan Penyulit Ringan</t>
  </si>
  <si>
    <t>Partus dengan Penyulit Berat</t>
  </si>
  <si>
    <t>Kuretase Non Kamar Operasi</t>
  </si>
  <si>
    <t>b</t>
  </si>
  <si>
    <t xml:space="preserve"> PELAYANAN BAYI BARU LAHIR (RESUSITASI NEO NATUS)</t>
  </si>
  <si>
    <t>Partus Normal (dokter)</t>
  </si>
  <si>
    <t>Partus dengan penyulit ringan</t>
  </si>
  <si>
    <t>Partus dengan penyulit berat</t>
  </si>
  <si>
    <t>Operasi Caesar</t>
  </si>
  <si>
    <t>LAMPIRAN III</t>
  </si>
  <si>
    <t>TARIF PELAYANAN  RAWAT DARURAT</t>
  </si>
  <si>
    <t>TARIF PEMERIKSAAN DAN PELAYANAN KONSULTASI RAWAT DARURAT</t>
  </si>
  <si>
    <t>Pemeriksaan Medis Dokter</t>
  </si>
  <si>
    <t>Konsultasi Spesialis</t>
  </si>
  <si>
    <t>a. Pada saat Jam Kerja</t>
  </si>
  <si>
    <t>b. diluar Jam Kerja datang</t>
  </si>
  <si>
    <t>c. diluar Jam Kerja via phone</t>
  </si>
  <si>
    <t>Minimal</t>
  </si>
  <si>
    <t>Sedang</t>
  </si>
  <si>
    <t>Agak Berat</t>
  </si>
  <si>
    <t>Maksimal</t>
  </si>
  <si>
    <t>LAMPIRAN IV</t>
  </si>
  <si>
    <t>TARIF PELAYANAN PENUNJANG MEDIS</t>
  </si>
  <si>
    <t>A</t>
  </si>
  <si>
    <t>TARIF LAYANAN LABORATORIUM</t>
  </si>
  <si>
    <t>HEMATOLOGI</t>
  </si>
  <si>
    <t xml:space="preserve"> Leukosit (AL)</t>
  </si>
  <si>
    <t>Eritrosit (AE)</t>
  </si>
  <si>
    <t>Trombosit (AT)</t>
  </si>
  <si>
    <t>Laju Endap Darah (LED)/BBS</t>
  </si>
  <si>
    <t>Hematokrit</t>
  </si>
  <si>
    <t>Haemoglobin (HB)</t>
  </si>
  <si>
    <t>Pemeriksaan Darah Lengkap tanpa LED (HB, AL, AE. AT. HCT, Diff, Index, Erytrocyt)</t>
  </si>
  <si>
    <t>Pemeriksaan Darah Lengkap dengan LED (HB, AL, AE. AT. HCT, Diff, Index, Erytrocyt, LED)</t>
  </si>
  <si>
    <t>Hitung Jenis (Diff Count)</t>
  </si>
  <si>
    <t>Golongan Darah (ABO)</t>
  </si>
  <si>
    <t>Golongan Darah Rh</t>
  </si>
  <si>
    <t>Golongan Darah ABO + Rh</t>
  </si>
  <si>
    <t>Reticulosit</t>
  </si>
  <si>
    <t>Waktu Pembekuan Darah (Clotting Time)</t>
  </si>
  <si>
    <t>Waktu Pendarahan (Bleeding Time)</t>
  </si>
  <si>
    <t>KIMIA DARAH</t>
  </si>
  <si>
    <t>Gula Darah Sewaktu</t>
  </si>
  <si>
    <t>Gula Darah Puasa</t>
  </si>
  <si>
    <t>Gula Darah 2 Jam PP</t>
  </si>
  <si>
    <t>Cholesterol Total</t>
  </si>
  <si>
    <t>HDL Cholesterol</t>
  </si>
  <si>
    <t>LDL Cholesterol</t>
  </si>
  <si>
    <t>Bilirubin Total</t>
  </si>
  <si>
    <t>Bilirubin Direct</t>
  </si>
  <si>
    <t>Serum Glutamic Pyruvic Transaminase (SGOT)</t>
  </si>
  <si>
    <t>Serum Glutamic Oxaloacetic Transaminase (SGPT)</t>
  </si>
  <si>
    <t>Protein Total</t>
  </si>
  <si>
    <t>Albumin</t>
  </si>
  <si>
    <t>Globulin Indirect</t>
  </si>
  <si>
    <t>Ureum</t>
  </si>
  <si>
    <t>Creatinin</t>
  </si>
  <si>
    <t>Asam Urat</t>
  </si>
  <si>
    <t>URINALISA</t>
  </si>
  <si>
    <t>Urine Lengkap</t>
  </si>
  <si>
    <t>Reduksi</t>
  </si>
  <si>
    <t>Protein</t>
  </si>
  <si>
    <t>Test Kehamilan</t>
  </si>
  <si>
    <t>DRUG ABUSE</t>
  </si>
  <si>
    <t>Amphetamin</t>
  </si>
  <si>
    <t>Opiat/Morphin</t>
  </si>
  <si>
    <t>Cocain</t>
  </si>
  <si>
    <t>Ganja</t>
  </si>
  <si>
    <t>SEROLOGI/IMULOGI</t>
  </si>
  <si>
    <t>Tubex TF</t>
  </si>
  <si>
    <t>Typhifast</t>
  </si>
  <si>
    <t>HBs Ag</t>
  </si>
  <si>
    <t>Anti HBsAg</t>
  </si>
  <si>
    <t>VDRL</t>
  </si>
  <si>
    <t>TPHA</t>
  </si>
  <si>
    <t>HIV</t>
  </si>
  <si>
    <t>IgG dan IgM Dengue</t>
  </si>
  <si>
    <t>PARASITOLOGI</t>
  </si>
  <si>
    <t>Feses Rutin</t>
  </si>
  <si>
    <t>Malaria</t>
  </si>
  <si>
    <t>MIKROBIOLOGI</t>
  </si>
  <si>
    <t>DGNI (Cat Gram)</t>
  </si>
  <si>
    <t>Sediaan Basah IMS</t>
  </si>
  <si>
    <t>BTA Sputum</t>
  </si>
  <si>
    <t>Sekret Vagina</t>
  </si>
  <si>
    <t>Sekret Urethra</t>
  </si>
  <si>
    <t>Mikroskopis Leptospira</t>
  </si>
  <si>
    <t>B</t>
  </si>
  <si>
    <t>TARIF LAYANAN RADIODIAGNOSTIK</t>
  </si>
  <si>
    <t>PEMERIKSAAN RADIODIAGNOSTIK SEDERHANA TANPA KONTRAS</t>
  </si>
  <si>
    <t>Thorax 1 Posisi (PA/AP)</t>
  </si>
  <si>
    <t>Thorax 2 Posisi (PA/AP-LAT)</t>
  </si>
  <si>
    <t>Thorax dengan penyulit (LLD/RLD/OBLIQ)</t>
  </si>
  <si>
    <t>Costae</t>
  </si>
  <si>
    <t>Sternum 2 Posisi</t>
  </si>
  <si>
    <t>Top Lordotik</t>
  </si>
  <si>
    <t>Clavicula</t>
  </si>
  <si>
    <t>Shoulder Joint 2 Posisi</t>
  </si>
  <si>
    <t>Scapula 2 Posisi</t>
  </si>
  <si>
    <t>Humerus 2 Posisi</t>
  </si>
  <si>
    <t>Elbow Joint 2 Posisi</t>
  </si>
  <si>
    <t>Antebrachi 2 Posisi</t>
  </si>
  <si>
    <t>Wrist Joint 2 Posisi</t>
  </si>
  <si>
    <t>Manus 2 Posisi</t>
  </si>
  <si>
    <t>Bone Age</t>
  </si>
  <si>
    <t>Pelvis 1 Posisi</t>
  </si>
  <si>
    <t>Pelvis 2 Posisi</t>
  </si>
  <si>
    <t>Hip Joint 2 Posisi</t>
  </si>
  <si>
    <t>Femur 2 Posisi</t>
  </si>
  <si>
    <t>Genu 2 Posisi</t>
  </si>
  <si>
    <t>Patela 2 Posisi</t>
  </si>
  <si>
    <t>Sky Line</t>
  </si>
  <si>
    <t>Cruris 2 Posisi</t>
  </si>
  <si>
    <t>Ankle Joint 2 Posisi</t>
  </si>
  <si>
    <t>Pedis 2 Posisi</t>
  </si>
  <si>
    <t>Calcaneus 2 Posisi</t>
  </si>
  <si>
    <t>OS Nasal</t>
  </si>
  <si>
    <t>SPN 1 Posisi</t>
  </si>
  <si>
    <t>SPN 2 Posisi</t>
  </si>
  <si>
    <t>SPN 3 Posisi</t>
  </si>
  <si>
    <t>Stenvers</t>
  </si>
  <si>
    <t>Mastoid 1 Posisi</t>
  </si>
  <si>
    <t>Mastoid 2 Posisi</t>
  </si>
  <si>
    <t>Temp. Mandibular Joint (TMJ) 2 Posisi</t>
  </si>
  <si>
    <t>Temp. Mandibular Joint (TMJ) 4 Posisi</t>
  </si>
  <si>
    <t>Mandibula 1 Posisi</t>
  </si>
  <si>
    <t>Mandibula 2 Posisi</t>
  </si>
  <si>
    <t>Orbita</t>
  </si>
  <si>
    <t>Rheese</t>
  </si>
  <si>
    <t>Cranium 1 Posisi</t>
  </si>
  <si>
    <t>Cranium 2 Posisi</t>
  </si>
  <si>
    <t>Cranium 3 Posisi</t>
  </si>
  <si>
    <t>Basis Crani</t>
  </si>
  <si>
    <t>Adenoid</t>
  </si>
  <si>
    <t>Vert. Cervical 2 Posisi</t>
  </si>
  <si>
    <t>Vert. Cervical 4 Posisi</t>
  </si>
  <si>
    <t>Vert. Thoracal 2 Posisi</t>
  </si>
  <si>
    <t>Vert. Thoracal 4 Posisi</t>
  </si>
  <si>
    <t>Vert. Thoracolubal 2 Posisi</t>
  </si>
  <si>
    <t>Vert Thoracolubal 4 Posisi</t>
  </si>
  <si>
    <t>Vert. Lumbal 2 Posisi</t>
  </si>
  <si>
    <t>Vert. Lumbal 4 Posisi</t>
  </si>
  <si>
    <t>Vert. Lumbosacral 2 Posisi</t>
  </si>
  <si>
    <t>Sacrum 2 Posisi</t>
  </si>
  <si>
    <t>Cocygeus 2 Posisi</t>
  </si>
  <si>
    <t>Abdomen / BNO 1 Posisi</t>
  </si>
  <si>
    <t>Abdomen 2 Posisi</t>
  </si>
  <si>
    <t>Abdomen 3 Posisi</t>
  </si>
  <si>
    <t>Knee Chest</t>
  </si>
  <si>
    <t>Babygram</t>
  </si>
  <si>
    <t>Panoramic</t>
  </si>
  <si>
    <t>bone survey</t>
  </si>
  <si>
    <t>USG Abdomen</t>
  </si>
  <si>
    <t>USG MMAE/Testis/Tyroid/Leher/Kepala Bayi / Soft Tisue/Thorax</t>
  </si>
  <si>
    <t>USG OBS</t>
  </si>
  <si>
    <t>USG Gyn</t>
  </si>
  <si>
    <t>USG Trans Vaginal/Trans Rectal</t>
  </si>
  <si>
    <t>USG Jantung</t>
  </si>
  <si>
    <t>USG Vaskuler Per Regio</t>
  </si>
  <si>
    <t>USG Musculoskeletal per regio</t>
  </si>
  <si>
    <t>PEMERIKSAAN RADIODIAGNOSTIK DENGAN KONTRAS</t>
  </si>
  <si>
    <t>Oesophagus Maag Duodenum (OMD)</t>
  </si>
  <si>
    <t>Barium Follow Through</t>
  </si>
  <si>
    <t>Colon In Loop</t>
  </si>
  <si>
    <t>Appendicografi</t>
  </si>
  <si>
    <t>Lopografi</t>
  </si>
  <si>
    <t>BNO IVP</t>
  </si>
  <si>
    <t>Cystografi</t>
  </si>
  <si>
    <t>Uretrografi</t>
  </si>
  <si>
    <t>HSG</t>
  </si>
  <si>
    <t>Adomen DG Sonde 2 Posisi</t>
  </si>
  <si>
    <t>Tarif Pelayanan tersebut belum termasuk kontras</t>
  </si>
  <si>
    <t>C</t>
  </si>
  <si>
    <t>TARIF LAYANAN ELEKTROMEDIS</t>
  </si>
  <si>
    <t>Spirometer</t>
  </si>
  <si>
    <t>Cauter</t>
  </si>
  <si>
    <t>EEG</t>
  </si>
  <si>
    <t>ECG/EKG</t>
  </si>
  <si>
    <t>Nebulizer</t>
  </si>
  <si>
    <t>Colonoscopy</t>
  </si>
  <si>
    <t>Monitor Pasien per 24 Jam</t>
  </si>
  <si>
    <t>Anti Decubitus Elektrik / hari</t>
  </si>
  <si>
    <t>Fototerapi per kali</t>
  </si>
  <si>
    <t>CPAP</t>
  </si>
  <si>
    <t>Ventilator</t>
  </si>
  <si>
    <t>Pelayanan DC Shock</t>
  </si>
  <si>
    <t>Radient Warmer</t>
  </si>
  <si>
    <t>D</t>
  </si>
  <si>
    <t>PELAYANAN ASUHAN KEFARMASIAN</t>
  </si>
  <si>
    <t>Informasi Obat</t>
  </si>
  <si>
    <t>Konseling Obat</t>
  </si>
  <si>
    <t>Visite/Rounding Pasien Ranap</t>
  </si>
  <si>
    <t>E</t>
  </si>
  <si>
    <t>PELAYANAN GIZI DAN PSIKOLOGI</t>
  </si>
  <si>
    <t>Konsultasi Psikologi</t>
  </si>
  <si>
    <t>untuk pelayanan psikologi apa bisa masuk ke pelayanan medis konsultasi</t>
  </si>
  <si>
    <t>Konsultasi Gizi</t>
  </si>
  <si>
    <t>F</t>
  </si>
  <si>
    <t>PELAYANAN PEMULASARAN JENAZAH</t>
  </si>
  <si>
    <t>5 kilometer pertama</t>
  </si>
  <si>
    <t>tambahan biaya per kilometer</t>
  </si>
  <si>
    <t>Perawatan Jenazah</t>
  </si>
  <si>
    <t>Surat Keterangan Visum et Repertum</t>
  </si>
  <si>
    <t>Surat Keterangan  Meninggal</t>
  </si>
  <si>
    <t>Tarif tidak termasuk Peti Jenazah</t>
  </si>
  <si>
    <t>G</t>
  </si>
  <si>
    <t>PELAYANAN PENUNJANG MEDIS LAINNYA</t>
  </si>
  <si>
    <t>TARIF PELAYANAN  ADMINISTRASI KESEHATAN</t>
  </si>
  <si>
    <t>JASA SARANA</t>
  </si>
  <si>
    <t>JASA PELAYANAN</t>
  </si>
  <si>
    <t>Surat Keterangan Sehat</t>
  </si>
  <si>
    <t>Surat Keterangan Calon Pengantin</t>
  </si>
  <si>
    <t>PELAYANAN OKSIGEN</t>
  </si>
  <si>
    <t>Oksigen per liter</t>
  </si>
  <si>
    <t>Kegiatan Pendidikan dan Pelatihan</t>
  </si>
  <si>
    <t>Magang Kerja (per org/bln)</t>
  </si>
  <si>
    <t>Medis</t>
  </si>
  <si>
    <t>Paramedis</t>
  </si>
  <si>
    <t>Non Medis/Non Paramedis</t>
  </si>
  <si>
    <t>Praktek Kerja Lapangan (per org/hari)</t>
  </si>
  <si>
    <t>Pendidikan Profesi</t>
  </si>
  <si>
    <t>Diploma/S1</t>
  </si>
  <si>
    <t>Non-Medis</t>
  </si>
  <si>
    <t>Studi Banding (per org, maksimal 2 jam)**</t>
  </si>
  <si>
    <t>Kegiatan Penelitian</t>
  </si>
  <si>
    <t>Penelitian (per judul maks 3 bulan)</t>
  </si>
  <si>
    <t>S2/S3</t>
  </si>
  <si>
    <t>c</t>
  </si>
  <si>
    <t>Institusi/Organisasi*</t>
  </si>
  <si>
    <t>Pengambilan Data</t>
  </si>
  <si>
    <t>Primer  (per responden)</t>
  </si>
  <si>
    <t>-  Kuesioner  (maksimal 5 lbr)</t>
  </si>
  <si>
    <t xml:space="preserve">   Tambahan kuesioner per lembar</t>
  </si>
  <si>
    <t>-  Wawancara  (per setengah jam)</t>
  </si>
  <si>
    <t>Sekunder</t>
  </si>
  <si>
    <t>Kegiatan Penunjang Lain</t>
  </si>
  <si>
    <t>Sewa Ruang Pertemuan (per hari)</t>
  </si>
  <si>
    <t xml:space="preserve">Sewa Tempat/Lahan untuk Usaha </t>
  </si>
  <si>
    <t>- Strategis I ( 2 x 2 m2) per tahun</t>
  </si>
  <si>
    <t>- Strategis II ( 2 x 2 m2) per tahun</t>
  </si>
  <si>
    <t>- Service Charge Kantin (per bulan)</t>
  </si>
  <si>
    <t>* dikecualikan dari tarif penelitian yang dilakukan dalam rangka kerjasama dengan SKPD di lingkungan pemerintah kota yogyakarta --&gt; dengan bukti surat pengantar dari SKPD terkait</t>
  </si>
  <si>
    <t>**tarif studi banding sudah termasuk fotokopi materi dan jamuan</t>
  </si>
  <si>
    <t>Nilai Bangunan</t>
  </si>
  <si>
    <t>Luas</t>
  </si>
  <si>
    <t>15 tahun</t>
  </si>
  <si>
    <t>per m2/th</t>
  </si>
  <si>
    <t>m2</t>
  </si>
  <si>
    <t>per tahun</t>
  </si>
  <si>
    <t>PELAYANAN AMBULANCE DAN MOBIL JENAZAH</t>
  </si>
  <si>
    <t>penyimpanan/penggunaan kamar  jenazah</t>
  </si>
  <si>
    <t>Tarif Kamar sudah termasuk Gizi dan Asuhan keperawatan Minimal</t>
  </si>
  <si>
    <t>Trigliserid</t>
  </si>
  <si>
    <t>Tarif Pelayanan tersebut tidak termasuk obat-obatan, bahan/alat kesehatan habis pakai yang spesifik  yang apabila ada dibayar secara terpisah oleh pasien</t>
  </si>
  <si>
    <t>Harga Obat,kemasan obat dan bahan/alat kesehatan yang digunakan per pasien dan diusahakan oleh Rumah Sakit ditetapkan sebesar harga pembelian ditambah 20% (Dua puluh persen).</t>
  </si>
  <si>
    <t>TARIF PELAYANAN MEDIS</t>
  </si>
  <si>
    <t>TARIF PELAYANAN  KEPERAWATAN</t>
  </si>
  <si>
    <t>TARIF KEGIATAN NON PELAYANAN</t>
  </si>
  <si>
    <t>NOMOR 18 TAHUN 2016</t>
  </si>
  <si>
    <t xml:space="preserve">     ttd</t>
  </si>
  <si>
    <t>ttd</t>
  </si>
  <si>
    <t xml:space="preserve">       ttd</t>
  </si>
  <si>
    <t>NOMOR  18  TAHUN 2016</t>
  </si>
  <si>
    <t xml:space="preserve">       WALIKOTA YOGYAKARTA</t>
  </si>
  <si>
    <t xml:space="preserve"> </t>
  </si>
  <si>
    <t xml:space="preserve">          HARYADI SUYUTI</t>
  </si>
  <si>
    <t>LAMPIRAN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</si>
</sst>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rgb="FFFF000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41" fontId="0" fillId="0" borderId="1" xfId="0" applyNumberFormat="1" applyBorder="1"/>
    <xf numFmtId="0" fontId="0" fillId="0" borderId="0" xfId="0" quotePrefix="1"/>
    <xf numFmtId="41" fontId="0" fillId="0" borderId="0" xfId="0" applyNumberFormat="1" applyBorder="1"/>
    <xf numFmtId="0" fontId="0" fillId="0" borderId="0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1" fontId="0" fillId="0" borderId="1" xfId="0" applyNumberFormat="1" applyBorder="1" applyAlignment="1">
      <alignment vertical="top"/>
    </xf>
    <xf numFmtId="9" fontId="0" fillId="0" borderId="0" xfId="3" applyFont="1"/>
    <xf numFmtId="41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0" borderId="0" xfId="0" applyFill="1"/>
    <xf numFmtId="0" fontId="0" fillId="0" borderId="0" xfId="0" quotePrefix="1" applyFill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41" fontId="0" fillId="0" borderId="1" xfId="2" applyFont="1" applyFill="1" applyBorder="1" applyAlignment="1">
      <alignment horizontal="right" wrapText="1"/>
    </xf>
    <xf numFmtId="41" fontId="0" fillId="0" borderId="1" xfId="2" applyFont="1" applyFill="1" applyBorder="1" applyAlignment="1">
      <alignment horizontal="right"/>
    </xf>
    <xf numFmtId="164" fontId="0" fillId="0" borderId="0" xfId="1" applyNumberFormat="1" applyFont="1" applyFill="1"/>
    <xf numFmtId="164" fontId="0" fillId="0" borderId="0" xfId="0" applyNumberFormat="1" applyFill="1"/>
    <xf numFmtId="0" fontId="0" fillId="0" borderId="1" xfId="0" applyFill="1" applyBorder="1" applyAlignment="1">
      <alignment vertical="top" wrapText="1"/>
    </xf>
    <xf numFmtId="41" fontId="0" fillId="0" borderId="1" xfId="0" applyNumberFormat="1" applyFill="1" applyBorder="1" applyAlignment="1">
      <alignment vertical="top"/>
    </xf>
    <xf numFmtId="9" fontId="0" fillId="0" borderId="0" xfId="3" applyFont="1" applyFill="1"/>
    <xf numFmtId="41" fontId="0" fillId="0" borderId="0" xfId="0" applyNumberFormat="1" applyFill="1"/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top" wrapText="1"/>
    </xf>
    <xf numFmtId="41" fontId="0" fillId="0" borderId="1" xfId="0" applyNumberFormat="1" applyFont="1" applyFill="1" applyBorder="1" applyAlignment="1">
      <alignment vertical="top"/>
    </xf>
    <xf numFmtId="41" fontId="0" fillId="0" borderId="0" xfId="0" applyNumberFormat="1" applyFont="1" applyFill="1"/>
    <xf numFmtId="164" fontId="0" fillId="0" borderId="0" xfId="0" applyNumberFormat="1" applyFont="1" applyFill="1"/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41" fontId="3" fillId="0" borderId="1" xfId="0" applyNumberFormat="1" applyFont="1" applyFill="1" applyBorder="1" applyAlignment="1">
      <alignment vertical="top"/>
    </xf>
    <xf numFmtId="0" fontId="3" fillId="0" borderId="0" xfId="0" applyFont="1"/>
    <xf numFmtId="0" fontId="0" fillId="0" borderId="1" xfId="0" applyFill="1" applyBorder="1" applyAlignment="1">
      <alignment horizontal="center" vertical="top"/>
    </xf>
    <xf numFmtId="9" fontId="3" fillId="0" borderId="0" xfId="3" applyFont="1"/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1" fontId="0" fillId="0" borderId="1" xfId="0" applyNumberFormat="1" applyBorder="1" applyAlignment="1">
      <alignment horizontal="left" vertical="top" wrapText="1"/>
    </xf>
    <xf numFmtId="41" fontId="0" fillId="0" borderId="8" xfId="0" applyNumberFormat="1" applyBorder="1" applyAlignment="1">
      <alignment horizontal="left" vertical="top" wrapText="1"/>
    </xf>
    <xf numFmtId="41" fontId="0" fillId="0" borderId="0" xfId="0" applyNumberFormat="1" applyBorder="1" applyAlignment="1">
      <alignment horizontal="left" vertical="top" wrapText="1"/>
    </xf>
    <xf numFmtId="41" fontId="0" fillId="0" borderId="6" xfId="0" applyNumberFormat="1" applyBorder="1"/>
    <xf numFmtId="164" fontId="0" fillId="0" borderId="1" xfId="1" applyNumberFormat="1" applyFont="1" applyBorder="1"/>
    <xf numFmtId="0" fontId="0" fillId="0" borderId="7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1" fontId="0" fillId="0" borderId="1" xfId="0" applyNumberForma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1" fontId="0" fillId="0" borderId="10" xfId="0" applyNumberFormat="1" applyBorder="1" applyAlignment="1">
      <alignment horizontal="left" vertical="top" wrapText="1"/>
    </xf>
    <xf numFmtId="41" fontId="0" fillId="0" borderId="11" xfId="0" applyNumberForma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2" borderId="0" xfId="0" applyFill="1" applyBorder="1"/>
    <xf numFmtId="0" fontId="0" fillId="2" borderId="0" xfId="0" applyFill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/>
    <xf numFmtId="0" fontId="0" fillId="2" borderId="1" xfId="0" applyFill="1" applyBorder="1"/>
    <xf numFmtId="41" fontId="0" fillId="0" borderId="8" xfId="0" applyNumberFormat="1" applyFill="1" applyBorder="1" applyAlignment="1">
      <alignment horizontal="left" vertical="top" wrapText="1"/>
    </xf>
    <xf numFmtId="41" fontId="0" fillId="2" borderId="0" xfId="0" applyNumberFormat="1" applyFill="1" applyBorder="1" applyAlignment="1">
      <alignment horizontal="left" vertical="top" wrapText="1"/>
    </xf>
    <xf numFmtId="41" fontId="0" fillId="2" borderId="6" xfId="0" applyNumberFormat="1" applyFill="1" applyBorder="1"/>
    <xf numFmtId="41" fontId="0" fillId="2" borderId="1" xfId="0" applyNumberFormat="1" applyFill="1" applyBorder="1"/>
    <xf numFmtId="164" fontId="0" fillId="2" borderId="1" xfId="1" applyNumberFormat="1" applyFont="1" applyFill="1" applyBorder="1"/>
    <xf numFmtId="9" fontId="0" fillId="2" borderId="0" xfId="3" applyFont="1" applyFill="1"/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41" fontId="0" fillId="0" borderId="10" xfId="0" applyNumberFormat="1" applyFill="1" applyBorder="1" applyAlignment="1">
      <alignment horizontal="left" vertical="top" wrapText="1"/>
    </xf>
    <xf numFmtId="41" fontId="0" fillId="0" borderId="11" xfId="0" applyNumberForma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64" fontId="0" fillId="2" borderId="0" xfId="1" applyNumberFormat="1" applyFont="1" applyFill="1"/>
    <xf numFmtId="0" fontId="0" fillId="0" borderId="0" xfId="0" applyAlignment="1">
      <alignment horizontal="right"/>
    </xf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7" xfId="0" applyBorder="1" applyAlignment="1">
      <alignment vertical="top"/>
    </xf>
    <xf numFmtId="41" fontId="0" fillId="0" borderId="8" xfId="0" applyNumberFormat="1" applyBorder="1" applyAlignment="1">
      <alignment vertical="top"/>
    </xf>
    <xf numFmtId="41" fontId="0" fillId="0" borderId="0" xfId="0" applyNumberFormat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0" xfId="0" applyFill="1" applyBorder="1" applyAlignment="1">
      <alignment vertical="top" wrapText="1"/>
    </xf>
    <xf numFmtId="41" fontId="0" fillId="0" borderId="10" xfId="0" applyNumberFormat="1" applyBorder="1" applyAlignment="1">
      <alignment vertical="top"/>
    </xf>
    <xf numFmtId="41" fontId="0" fillId="0" borderId="11" xfId="0" applyNumberForma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1" xfId="0" applyFill="1" applyBorder="1"/>
    <xf numFmtId="41" fontId="0" fillId="0" borderId="1" xfId="0" applyNumberForma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vertical="top" wrapText="1"/>
    </xf>
    <xf numFmtId="3" fontId="0" fillId="0" borderId="1" xfId="0" applyNumberFormat="1" applyFill="1" applyBorder="1" applyAlignment="1">
      <alignment vertical="top" wrapText="1"/>
    </xf>
    <xf numFmtId="0" fontId="3" fillId="0" borderId="0" xfId="0" applyFont="1" applyFill="1"/>
    <xf numFmtId="41" fontId="0" fillId="0" borderId="1" xfId="0" applyNumberFormat="1" applyFill="1" applyBorder="1" applyAlignment="1">
      <alignment horizontal="center" wrapText="1"/>
    </xf>
    <xf numFmtId="41" fontId="0" fillId="0" borderId="1" xfId="0" applyNumberFormat="1" applyFill="1" applyBorder="1" applyAlignment="1">
      <alignment horizontal="center"/>
    </xf>
    <xf numFmtId="9" fontId="3" fillId="0" borderId="0" xfId="3" applyFont="1" applyFill="1"/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0" fillId="0" borderId="0" xfId="0" applyAlignment="1">
      <alignment horizontal="left" indent="19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right" vertical="top"/>
    </xf>
    <xf numFmtId="164" fontId="0" fillId="0" borderId="0" xfId="1" applyNumberFormat="1" applyFont="1" applyBorder="1"/>
    <xf numFmtId="9" fontId="0" fillId="0" borderId="0" xfId="3" applyFont="1" applyBorder="1"/>
    <xf numFmtId="3" fontId="0" fillId="0" borderId="1" xfId="0" quotePrefix="1" applyNumberFormat="1" applyBorder="1" applyAlignment="1">
      <alignment vertical="top" wrapText="1"/>
    </xf>
    <xf numFmtId="0" fontId="0" fillId="0" borderId="7" xfId="0" applyBorder="1" applyAlignment="1">
      <alignment horizontal="right"/>
    </xf>
    <xf numFmtId="164" fontId="0" fillId="0" borderId="8" xfId="1" applyNumberFormat="1" applyFont="1" applyBorder="1"/>
    <xf numFmtId="0" fontId="0" fillId="0" borderId="8" xfId="0" applyBorder="1"/>
    <xf numFmtId="0" fontId="0" fillId="0" borderId="1" xfId="0" quotePrefix="1" applyBorder="1"/>
    <xf numFmtId="164" fontId="0" fillId="0" borderId="8" xfId="0" applyNumberFormat="1" applyBorder="1"/>
    <xf numFmtId="0" fontId="0" fillId="0" borderId="0" xfId="0" applyBorder="1" applyAlignment="1">
      <alignment horizontal="right"/>
    </xf>
    <xf numFmtId="0" fontId="0" fillId="0" borderId="0" xfId="0" quotePrefix="1" applyBorder="1"/>
    <xf numFmtId="164" fontId="0" fillId="0" borderId="0" xfId="0" applyNumberFormat="1" applyBorder="1"/>
    <xf numFmtId="43" fontId="0" fillId="0" borderId="0" xfId="1" applyNumberFormat="1" applyFont="1"/>
    <xf numFmtId="43" fontId="0" fillId="0" borderId="0" xfId="0" applyNumberFormat="1"/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1" fontId="0" fillId="0" borderId="0" xfId="0" applyNumberFormat="1" applyFill="1" applyBorder="1" applyAlignment="1">
      <alignment horizontal="center" wrapText="1"/>
    </xf>
    <xf numFmtId="41" fontId="0" fillId="0" borderId="0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vertical="top" wrapText="1"/>
    </xf>
    <xf numFmtId="0" fontId="5" fillId="0" borderId="0" xfId="0" applyFont="1" applyFill="1"/>
    <xf numFmtId="9" fontId="5" fillId="0" borderId="0" xfId="3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164" fontId="0" fillId="0" borderId="1" xfId="1" applyNumberFormat="1" applyFont="1" applyFill="1" applyBorder="1"/>
    <xf numFmtId="0" fontId="0" fillId="0" borderId="2" xfId="0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Font="1" applyAlignment="1">
      <alignment horizontal="right"/>
    </xf>
    <xf numFmtId="0" fontId="4" fillId="0" borderId="0" xfId="0" applyFont="1" applyAlignment="1">
      <alignment horizontal="left" indent="28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indent="25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2" xfId="0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top" wrapText="1"/>
    </xf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9172b6dd66edb85/Documents/2016/ASET/PERWAL/TARIF/PRATAMA/Perwal/lampiran%20tarif%20sinkronisasi%20dengan%20PM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yu/Perekonomian/OneDrive/Documents/2016/ASET/PERWAL/TARIF/PRATAMA/Perwal/lampiran%20tarif%20sinkronisasi%20dengan%20PMK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ayu\Downloads\gilut%20pratama1011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 4"/>
      <sheetName val="Lamp 2"/>
      <sheetName val="Lamp 1"/>
      <sheetName val="compare_2 (2)"/>
      <sheetName val="compare"/>
      <sheetName val="pratama"/>
    </sheetNames>
    <sheetDataSet>
      <sheetData sheetId="0"/>
      <sheetData sheetId="1"/>
      <sheetData sheetId="2">
        <row r="13">
          <cell r="D13">
            <v>15000</v>
          </cell>
        </row>
      </sheetData>
      <sheetData sheetId="3">
        <row r="370">
          <cell r="Y370">
            <v>2</v>
          </cell>
        </row>
        <row r="371">
          <cell r="Y371">
            <v>0</v>
          </cell>
        </row>
        <row r="373">
          <cell r="Y373">
            <v>1</v>
          </cell>
        </row>
        <row r="374">
          <cell r="Y374">
            <v>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 5"/>
      <sheetName val="Lamp 4"/>
      <sheetName val="Lamp 3"/>
      <sheetName val="Lamp 2"/>
      <sheetName val="Lamp 1"/>
      <sheetName val="compare_2 (2)"/>
      <sheetName val="compare"/>
      <sheetName val="pratama"/>
    </sheetNames>
    <sheetDataSet>
      <sheetData sheetId="0"/>
      <sheetData sheetId="1"/>
      <sheetData sheetId="2"/>
      <sheetData sheetId="3"/>
      <sheetData sheetId="4">
        <row r="84">
          <cell r="F84">
            <v>12000</v>
          </cell>
        </row>
      </sheetData>
      <sheetData sheetId="5">
        <row r="5">
          <cell r="X5">
            <v>73</v>
          </cell>
        </row>
        <row r="6">
          <cell r="X6">
            <v>19</v>
          </cell>
        </row>
        <row r="14">
          <cell r="X14">
            <v>3</v>
          </cell>
        </row>
        <row r="15">
          <cell r="X15">
            <v>3</v>
          </cell>
        </row>
        <row r="17">
          <cell r="X17">
            <v>35</v>
          </cell>
        </row>
        <row r="18">
          <cell r="X18">
            <v>5</v>
          </cell>
        </row>
        <row r="19">
          <cell r="D19" t="str">
            <v>Perinatologi Box</v>
          </cell>
          <cell r="Y19">
            <v>35</v>
          </cell>
        </row>
        <row r="20">
          <cell r="D20" t="str">
            <v>Perinatologi Couvis</v>
          </cell>
          <cell r="Y20">
            <v>3</v>
          </cell>
        </row>
        <row r="21">
          <cell r="D21" t="str">
            <v>Perinatologi Incubator</v>
          </cell>
          <cell r="Y21">
            <v>3</v>
          </cell>
        </row>
        <row r="22">
          <cell r="D22" t="str">
            <v>Isolasi</v>
          </cell>
          <cell r="X22">
            <v>1</v>
          </cell>
        </row>
        <row r="24">
          <cell r="X24">
            <v>12</v>
          </cell>
        </row>
        <row r="25">
          <cell r="X25">
            <v>23</v>
          </cell>
        </row>
        <row r="27">
          <cell r="X27">
            <v>5</v>
          </cell>
        </row>
        <row r="29">
          <cell r="D29" t="str">
            <v>Ruang Perinatologi</v>
          </cell>
          <cell r="Y29">
            <v>50</v>
          </cell>
        </row>
        <row r="31">
          <cell r="X31">
            <v>1</v>
          </cell>
        </row>
        <row r="35">
          <cell r="Y35">
            <v>2</v>
          </cell>
        </row>
        <row r="36">
          <cell r="Y36">
            <v>2</v>
          </cell>
        </row>
        <row r="37">
          <cell r="Y37">
            <v>2</v>
          </cell>
        </row>
        <row r="117">
          <cell r="Y117">
            <v>5</v>
          </cell>
        </row>
        <row r="124">
          <cell r="Y124">
            <v>10</v>
          </cell>
        </row>
        <row r="360">
          <cell r="Y360">
            <v>2</v>
          </cell>
        </row>
        <row r="361">
          <cell r="Y361">
            <v>1</v>
          </cell>
        </row>
        <row r="362">
          <cell r="Y362">
            <v>1</v>
          </cell>
        </row>
        <row r="363">
          <cell r="Y363">
            <v>1</v>
          </cell>
        </row>
      </sheetData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nov"/>
      <sheetName val="7 nov"/>
      <sheetName val="7 nov (2)"/>
      <sheetName val="9 nov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Pulp Capping</v>
          </cell>
        </row>
        <row r="8">
          <cell r="B8" t="str">
            <v>Scaliing per kwadran</v>
          </cell>
        </row>
        <row r="14">
          <cell r="B14" t="str">
            <v>Tumpatan Sementara</v>
          </cell>
        </row>
        <row r="15">
          <cell r="B15" t="str">
            <v xml:space="preserve">Tumpatan Glassionomer Cement (SIK) </v>
          </cell>
        </row>
        <row r="19">
          <cell r="B19" t="str">
            <v xml:space="preserve">Tumpatan Resin komposit </v>
          </cell>
        </row>
        <row r="24">
          <cell r="B24" t="str">
            <v>SIK untuk sementasi inlay/mahkota jaket</v>
          </cell>
        </row>
        <row r="25">
          <cell r="B25" t="str">
            <v>pulpotomi anterior/mumifikasi posterior</v>
          </cell>
        </row>
        <row r="26">
          <cell r="B26" t="str">
            <v>Pulpektomi/ PSA 1 saluran akar (paket selesai)</v>
          </cell>
        </row>
        <row r="27">
          <cell r="B27" t="str">
            <v xml:space="preserve">Inlay </v>
          </cell>
        </row>
        <row r="28">
          <cell r="B28" t="str">
            <v>Onlay</v>
          </cell>
        </row>
        <row r="29">
          <cell r="B29" t="str">
            <v>Jacket Logam</v>
          </cell>
        </row>
        <row r="30">
          <cell r="B30" t="str">
            <v>Jacket Crown Akrilik</v>
          </cell>
        </row>
        <row r="31">
          <cell r="B31" t="str">
            <v>Jacket Porselin Fuse Metal</v>
          </cell>
        </row>
        <row r="32">
          <cell r="B32" t="str">
            <v>Pulpektomi/ PSA dari saluran akar (paket selesai)</v>
          </cell>
        </row>
        <row r="56">
          <cell r="B56" t="str">
            <v>Tindakan Bedah Mulut dengan Anestasi Lokal</v>
          </cell>
        </row>
        <row r="60">
          <cell r="B60" t="str">
            <v>Tindakan Bedah Mulut dengan Anestesi General</v>
          </cell>
        </row>
        <row r="64">
          <cell r="B64" t="str">
            <v>Odonektomi /per gigi</v>
          </cell>
        </row>
        <row r="68">
          <cell r="B68" t="str">
            <v>apikoektomi /per gigi</v>
          </cell>
        </row>
        <row r="69">
          <cell r="B69" t="str">
            <v>alveolektomi per regio</v>
          </cell>
        </row>
        <row r="70">
          <cell r="B70" t="str">
            <v xml:space="preserve">Frenektomi </v>
          </cell>
        </row>
        <row r="71">
          <cell r="B71" t="str">
            <v>Fistulektomi</v>
          </cell>
        </row>
        <row r="109">
          <cell r="B109" t="str">
            <v>Rebasing/relining</v>
          </cell>
        </row>
        <row r="110">
          <cell r="B110" t="str">
            <v>Plat gigi tiruan akrilik per rahang</v>
          </cell>
        </row>
        <row r="111">
          <cell r="B111" t="str">
            <v>Tambah gigi/elemen</v>
          </cell>
        </row>
        <row r="112">
          <cell r="B112" t="str">
            <v>Gigi tiruan penuh per rahang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60"/>
  <sheetViews>
    <sheetView tabSelected="1" zoomScaleNormal="100" workbookViewId="0">
      <selection activeCell="D23" sqref="D23"/>
    </sheetView>
  </sheetViews>
  <sheetFormatPr defaultRowHeight="15" x14ac:dyDescent="0.25"/>
  <cols>
    <col min="1" max="2" width="6" customWidth="1"/>
    <col min="3" max="3" width="5.5703125" customWidth="1"/>
    <col min="4" max="4" width="40.28515625" customWidth="1"/>
    <col min="5" max="5" width="24" customWidth="1"/>
    <col min="6" max="6" width="7" hidden="1" customWidth="1"/>
    <col min="7" max="9" width="15.28515625" hidden="1" customWidth="1"/>
  </cols>
  <sheetData>
    <row r="1" spans="3:8" x14ac:dyDescent="0.25">
      <c r="D1" s="114" t="s">
        <v>359</v>
      </c>
    </row>
    <row r="2" spans="3:8" x14ac:dyDescent="0.25">
      <c r="D2" s="114" t="s">
        <v>1</v>
      </c>
    </row>
    <row r="3" spans="3:8" x14ac:dyDescent="0.25">
      <c r="D3" s="114" t="s">
        <v>355</v>
      </c>
    </row>
    <row r="4" spans="3:8" x14ac:dyDescent="0.25">
      <c r="D4" s="114" t="s">
        <v>2</v>
      </c>
    </row>
    <row r="5" spans="3:8" x14ac:dyDescent="0.25">
      <c r="D5" s="114" t="s">
        <v>3</v>
      </c>
    </row>
    <row r="6" spans="3:8" x14ac:dyDescent="0.25">
      <c r="D6" s="114" t="s">
        <v>4</v>
      </c>
    </row>
    <row r="7" spans="3:8" x14ac:dyDescent="0.25">
      <c r="D7" s="114" t="s">
        <v>5</v>
      </c>
    </row>
    <row r="8" spans="3:8" x14ac:dyDescent="0.25">
      <c r="D8" s="114"/>
    </row>
    <row r="9" spans="3:8" x14ac:dyDescent="0.25">
      <c r="C9" s="159" t="s">
        <v>350</v>
      </c>
      <c r="D9" s="159"/>
      <c r="E9" s="159"/>
      <c r="F9" s="1"/>
      <c r="G9" s="1"/>
    </row>
    <row r="10" spans="3:8" ht="15.75" thickBot="1" x14ac:dyDescent="0.3"/>
    <row r="11" spans="3:8" x14ac:dyDescent="0.25">
      <c r="C11" s="48" t="s">
        <v>8</v>
      </c>
      <c r="D11" s="49" t="s">
        <v>22</v>
      </c>
      <c r="E11" s="51" t="s">
        <v>12</v>
      </c>
    </row>
    <row r="12" spans="3:8" x14ac:dyDescent="0.25">
      <c r="C12" s="115" t="s">
        <v>116</v>
      </c>
      <c r="D12" s="103" t="s">
        <v>307</v>
      </c>
      <c r="E12" s="116"/>
    </row>
    <row r="13" spans="3:8" x14ac:dyDescent="0.25">
      <c r="C13" s="117">
        <v>1</v>
      </c>
      <c r="D13" s="104" t="s">
        <v>308</v>
      </c>
      <c r="E13" s="94"/>
      <c r="F13" s="14"/>
    </row>
    <row r="14" spans="3:8" x14ac:dyDescent="0.25">
      <c r="C14" s="118" t="s">
        <v>88</v>
      </c>
      <c r="D14" s="104" t="s">
        <v>309</v>
      </c>
      <c r="E14" s="94">
        <v>200000</v>
      </c>
      <c r="F14" s="119">
        <f>52500/7</f>
        <v>7500</v>
      </c>
      <c r="G14" s="17">
        <f>F14*25</f>
        <v>187500</v>
      </c>
      <c r="H14" s="17">
        <f>G14+13500</f>
        <v>201000</v>
      </c>
    </row>
    <row r="15" spans="3:8" x14ac:dyDescent="0.25">
      <c r="C15" s="118" t="s">
        <v>96</v>
      </c>
      <c r="D15" s="104" t="s">
        <v>310</v>
      </c>
      <c r="E15" s="94">
        <f>E14-25000</f>
        <v>175000</v>
      </c>
      <c r="F15" s="120"/>
    </row>
    <row r="16" spans="3:8" x14ac:dyDescent="0.25">
      <c r="C16" s="118" t="s">
        <v>320</v>
      </c>
      <c r="D16" s="104" t="s">
        <v>311</v>
      </c>
      <c r="E16" s="94">
        <v>150000</v>
      </c>
      <c r="F16" s="120"/>
    </row>
    <row r="17" spans="3:6" x14ac:dyDescent="0.25">
      <c r="C17" s="118"/>
      <c r="D17" s="104"/>
      <c r="E17" s="94"/>
      <c r="F17" s="120"/>
    </row>
    <row r="18" spans="3:6" x14ac:dyDescent="0.25">
      <c r="C18" s="117">
        <v>2</v>
      </c>
      <c r="D18" s="104" t="s">
        <v>312</v>
      </c>
      <c r="E18" s="94"/>
      <c r="F18" s="120"/>
    </row>
    <row r="19" spans="3:6" x14ac:dyDescent="0.25">
      <c r="C19" s="118" t="s">
        <v>88</v>
      </c>
      <c r="D19" s="104" t="s">
        <v>313</v>
      </c>
      <c r="E19" s="94">
        <v>13000</v>
      </c>
      <c r="F19" s="119"/>
    </row>
    <row r="20" spans="3:6" x14ac:dyDescent="0.25">
      <c r="C20" s="118" t="s">
        <v>96</v>
      </c>
      <c r="D20" s="104" t="s">
        <v>314</v>
      </c>
      <c r="E20" s="94">
        <v>13000</v>
      </c>
      <c r="F20" s="120"/>
    </row>
    <row r="21" spans="3:6" x14ac:dyDescent="0.25">
      <c r="C21" s="118" t="s">
        <v>320</v>
      </c>
      <c r="D21" s="104" t="s">
        <v>315</v>
      </c>
      <c r="E21" s="94">
        <v>10500</v>
      </c>
      <c r="F21" s="119"/>
    </row>
    <row r="22" spans="3:6" x14ac:dyDescent="0.25">
      <c r="C22" s="118"/>
      <c r="D22" s="104"/>
      <c r="E22" s="94"/>
      <c r="F22" s="119"/>
    </row>
    <row r="23" spans="3:6" x14ac:dyDescent="0.25">
      <c r="C23" s="115">
        <v>3</v>
      </c>
      <c r="D23" s="105" t="s">
        <v>316</v>
      </c>
      <c r="E23" s="94">
        <v>100000</v>
      </c>
      <c r="F23" s="10"/>
    </row>
    <row r="24" spans="3:6" x14ac:dyDescent="0.25">
      <c r="C24" s="118"/>
      <c r="D24" s="104"/>
      <c r="E24" s="94"/>
      <c r="F24" s="120"/>
    </row>
    <row r="25" spans="3:6" x14ac:dyDescent="0.25">
      <c r="C25" s="117" t="s">
        <v>180</v>
      </c>
      <c r="D25" s="104" t="s">
        <v>317</v>
      </c>
      <c r="E25" s="94"/>
      <c r="F25" s="120"/>
    </row>
    <row r="26" spans="3:6" x14ac:dyDescent="0.25">
      <c r="C26" s="117">
        <v>1</v>
      </c>
      <c r="D26" s="104" t="s">
        <v>318</v>
      </c>
      <c r="E26" s="94"/>
      <c r="F26" s="120"/>
    </row>
    <row r="27" spans="3:6" x14ac:dyDescent="0.25">
      <c r="C27" s="118" t="s">
        <v>88</v>
      </c>
      <c r="D27" s="104" t="s">
        <v>319</v>
      </c>
      <c r="E27" s="94">
        <v>200000</v>
      </c>
      <c r="F27" s="120"/>
    </row>
    <row r="28" spans="3:6" x14ac:dyDescent="0.25">
      <c r="C28" s="118" t="s">
        <v>96</v>
      </c>
      <c r="D28" s="104" t="s">
        <v>314</v>
      </c>
      <c r="E28" s="94">
        <v>100000</v>
      </c>
      <c r="F28" s="120"/>
    </row>
    <row r="29" spans="3:6" x14ac:dyDescent="0.25">
      <c r="C29" s="118" t="s">
        <v>320</v>
      </c>
      <c r="D29" s="104" t="s">
        <v>321</v>
      </c>
      <c r="E29" s="94">
        <v>300000</v>
      </c>
      <c r="F29" s="120"/>
    </row>
    <row r="30" spans="3:6" x14ac:dyDescent="0.25">
      <c r="C30" s="118"/>
      <c r="D30" s="104"/>
      <c r="E30" s="94"/>
      <c r="F30" s="120"/>
    </row>
    <row r="31" spans="3:6" x14ac:dyDescent="0.25">
      <c r="C31" s="117">
        <v>2</v>
      </c>
      <c r="D31" s="104" t="s">
        <v>322</v>
      </c>
      <c r="E31" s="94"/>
      <c r="F31" s="120"/>
    </row>
    <row r="32" spans="3:6" x14ac:dyDescent="0.25">
      <c r="C32" s="118" t="s">
        <v>88</v>
      </c>
      <c r="D32" s="104" t="s">
        <v>323</v>
      </c>
      <c r="E32" s="94">
        <v>0</v>
      </c>
      <c r="F32" s="120"/>
    </row>
    <row r="33" spans="3:9" x14ac:dyDescent="0.25">
      <c r="C33" s="118"/>
      <c r="D33" s="121" t="s">
        <v>324</v>
      </c>
      <c r="E33" s="94">
        <v>8500</v>
      </c>
      <c r="F33" s="120"/>
    </row>
    <row r="34" spans="3:9" x14ac:dyDescent="0.25">
      <c r="C34" s="118"/>
      <c r="D34" s="121" t="s">
        <v>325</v>
      </c>
      <c r="E34" s="94">
        <v>1000</v>
      </c>
      <c r="F34" s="120"/>
    </row>
    <row r="35" spans="3:9" x14ac:dyDescent="0.25">
      <c r="C35" s="118"/>
      <c r="D35" s="121" t="s">
        <v>326</v>
      </c>
      <c r="E35" s="94">
        <v>10000</v>
      </c>
      <c r="F35" s="120"/>
    </row>
    <row r="36" spans="3:9" ht="15" customHeight="1" x14ac:dyDescent="0.25">
      <c r="C36" s="122" t="s">
        <v>96</v>
      </c>
      <c r="D36" s="92" t="s">
        <v>327</v>
      </c>
      <c r="E36" s="94">
        <v>50000</v>
      </c>
      <c r="F36" s="10"/>
    </row>
    <row r="37" spans="3:9" ht="15" customHeight="1" x14ac:dyDescent="0.25">
      <c r="C37" s="122"/>
      <c r="D37" s="92"/>
      <c r="E37" s="94"/>
      <c r="F37" s="10"/>
    </row>
    <row r="38" spans="3:9" x14ac:dyDescent="0.25">
      <c r="C38" s="115" t="s">
        <v>265</v>
      </c>
      <c r="D38" s="105" t="s">
        <v>328</v>
      </c>
      <c r="E38" s="94"/>
      <c r="F38" s="10"/>
    </row>
    <row r="39" spans="3:9" x14ac:dyDescent="0.25">
      <c r="C39" s="115">
        <v>1</v>
      </c>
      <c r="D39" s="105" t="s">
        <v>329</v>
      </c>
      <c r="E39" s="123">
        <v>250000</v>
      </c>
      <c r="F39" s="10"/>
    </row>
    <row r="40" spans="3:9" x14ac:dyDescent="0.25">
      <c r="C40" s="115">
        <v>2</v>
      </c>
      <c r="D40" s="6" t="s">
        <v>330</v>
      </c>
      <c r="E40" s="124"/>
      <c r="F40" s="10"/>
    </row>
    <row r="41" spans="3:9" x14ac:dyDescent="0.25">
      <c r="C41" s="122"/>
      <c r="D41" s="125" t="s">
        <v>331</v>
      </c>
      <c r="E41" s="126">
        <v>2700000</v>
      </c>
      <c r="F41" s="10"/>
    </row>
    <row r="42" spans="3:9" x14ac:dyDescent="0.25">
      <c r="C42" s="122"/>
      <c r="D42" s="125" t="s">
        <v>332</v>
      </c>
      <c r="E42" s="126">
        <v>2000000</v>
      </c>
      <c r="F42" s="10"/>
    </row>
    <row r="43" spans="3:9" x14ac:dyDescent="0.25">
      <c r="C43" s="122"/>
      <c r="D43" s="125" t="s">
        <v>333</v>
      </c>
      <c r="E43" s="126">
        <v>50000</v>
      </c>
      <c r="F43" s="10"/>
    </row>
    <row r="44" spans="3:9" x14ac:dyDescent="0.25">
      <c r="C44" s="127"/>
      <c r="D44" s="128"/>
      <c r="E44" s="129"/>
      <c r="F44" s="10"/>
    </row>
    <row r="45" spans="3:9" ht="51" hidden="1" customHeight="1" x14ac:dyDescent="0.25">
      <c r="C45" s="160" t="s">
        <v>334</v>
      </c>
      <c r="D45" s="160"/>
      <c r="E45" s="160"/>
    </row>
    <row r="46" spans="3:9" hidden="1" x14ac:dyDescent="0.25">
      <c r="C46" t="s">
        <v>335</v>
      </c>
    </row>
    <row r="47" spans="3:9" ht="13.5" hidden="1" customHeight="1" x14ac:dyDescent="0.25"/>
    <row r="48" spans="3:9" hidden="1" x14ac:dyDescent="0.25">
      <c r="C48" t="s">
        <v>336</v>
      </c>
      <c r="E48" s="16">
        <v>64811000000</v>
      </c>
      <c r="H48" s="17">
        <f>30%*E48</f>
        <v>19443300000</v>
      </c>
      <c r="I48" s="17">
        <f>150%*H48</f>
        <v>29164950000</v>
      </c>
    </row>
    <row r="49" spans="3:10" hidden="1" x14ac:dyDescent="0.25">
      <c r="C49" t="s">
        <v>337</v>
      </c>
      <c r="E49" s="16">
        <v>9800</v>
      </c>
      <c r="F49" s="17">
        <f>30%*E49</f>
        <v>2940</v>
      </c>
      <c r="I49" s="17">
        <f>I48/15</f>
        <v>1944330000</v>
      </c>
    </row>
    <row r="50" spans="3:10" hidden="1" x14ac:dyDescent="0.25">
      <c r="E50" s="130">
        <f>E48/15</f>
        <v>4320733333.333333</v>
      </c>
      <c r="G50" t="s">
        <v>338</v>
      </c>
      <c r="I50" s="16">
        <f>I49/(E49*30%)</f>
        <v>661336.73469387752</v>
      </c>
      <c r="J50" t="s">
        <v>339</v>
      </c>
    </row>
    <row r="51" spans="3:10" hidden="1" x14ac:dyDescent="0.25">
      <c r="E51" s="89">
        <f>E50/E49</f>
        <v>440891.15646258503</v>
      </c>
      <c r="F51" s="70" t="s">
        <v>340</v>
      </c>
      <c r="G51" s="17" t="s">
        <v>341</v>
      </c>
    </row>
    <row r="52" spans="3:10" hidden="1" x14ac:dyDescent="0.25">
      <c r="G52" s="17"/>
      <c r="I52" s="131">
        <f>I50*4</f>
        <v>2645346.9387755101</v>
      </c>
    </row>
    <row r="53" spans="3:10" x14ac:dyDescent="0.25">
      <c r="E53" s="17"/>
    </row>
    <row r="54" spans="3:10" x14ac:dyDescent="0.25">
      <c r="D54" s="161" t="s">
        <v>356</v>
      </c>
      <c r="E54" s="161"/>
      <c r="F54" s="161"/>
    </row>
    <row r="55" spans="3:10" x14ac:dyDescent="0.25">
      <c r="E55" s="46"/>
    </row>
    <row r="56" spans="3:10" x14ac:dyDescent="0.25">
      <c r="E56" s="46" t="s">
        <v>353</v>
      </c>
    </row>
    <row r="57" spans="3:10" x14ac:dyDescent="0.25">
      <c r="E57" s="154"/>
    </row>
    <row r="58" spans="3:10" ht="15.75" x14ac:dyDescent="0.25">
      <c r="D58" s="158" t="s">
        <v>358</v>
      </c>
      <c r="E58" s="158"/>
    </row>
    <row r="59" spans="3:10" ht="15.75" x14ac:dyDescent="0.25">
      <c r="F59" s="158"/>
    </row>
    <row r="60" spans="3:10" x14ac:dyDescent="0.25">
      <c r="D60" t="s">
        <v>357</v>
      </c>
    </row>
  </sheetData>
  <mergeCells count="3">
    <mergeCell ref="C9:E9"/>
    <mergeCell ref="C45:E45"/>
    <mergeCell ref="D54:F54"/>
  </mergeCells>
  <pageMargins left="0.7" right="0.7" top="0.75" bottom="0.75" header="0.3" footer="0.3"/>
  <pageSetup paperSize="25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7"/>
  <sheetViews>
    <sheetView view="pageBreakPreview" topLeftCell="A202" zoomScale="70" zoomScaleNormal="70" zoomScaleSheetLayoutView="70" workbookViewId="0">
      <selection activeCell="E233" sqref="E233"/>
    </sheetView>
  </sheetViews>
  <sheetFormatPr defaultRowHeight="15" x14ac:dyDescent="0.25"/>
  <cols>
    <col min="1" max="1" width="2.28515625" bestFit="1" customWidth="1"/>
    <col min="2" max="2" width="4.140625" customWidth="1"/>
    <col min="3" max="3" width="4.28515625" customWidth="1"/>
    <col min="4" max="4" width="36.7109375" customWidth="1"/>
    <col min="5" max="5" width="14" customWidth="1"/>
    <col min="6" max="6" width="13.7109375" customWidth="1"/>
    <col min="7" max="7" width="14.42578125" customWidth="1"/>
    <col min="8" max="20" width="0" hidden="1" customWidth="1"/>
  </cols>
  <sheetData>
    <row r="1" spans="1:10" s="18" customFormat="1" x14ac:dyDescent="0.25">
      <c r="E1" s="18" t="s">
        <v>114</v>
      </c>
    </row>
    <row r="2" spans="1:10" s="18" customFormat="1" x14ac:dyDescent="0.25">
      <c r="E2" s="18" t="s">
        <v>1</v>
      </c>
    </row>
    <row r="3" spans="1:10" s="18" customFormat="1" x14ac:dyDescent="0.25">
      <c r="E3" s="18" t="s">
        <v>351</v>
      </c>
    </row>
    <row r="4" spans="1:10" s="18" customFormat="1" x14ac:dyDescent="0.25">
      <c r="E4" s="18" t="s">
        <v>2</v>
      </c>
    </row>
    <row r="5" spans="1:10" s="18" customFormat="1" x14ac:dyDescent="0.25">
      <c r="E5" s="18" t="s">
        <v>3</v>
      </c>
    </row>
    <row r="6" spans="1:10" s="18" customFormat="1" x14ac:dyDescent="0.25">
      <c r="E6" s="18" t="s">
        <v>4</v>
      </c>
    </row>
    <row r="7" spans="1:10" s="18" customFormat="1" x14ac:dyDescent="0.25">
      <c r="E7" s="18" t="s">
        <v>5</v>
      </c>
    </row>
    <row r="8" spans="1:10" s="18" customFormat="1" x14ac:dyDescent="0.25"/>
    <row r="9" spans="1:10" s="18" customFormat="1" x14ac:dyDescent="0.25">
      <c r="B9" s="163" t="s">
        <v>115</v>
      </c>
      <c r="C9" s="163"/>
      <c r="D9" s="163"/>
      <c r="E9" s="163"/>
      <c r="F9" s="163"/>
      <c r="G9" s="163"/>
      <c r="H9" s="38"/>
    </row>
    <row r="10" spans="1:10" s="18" customFormat="1" x14ac:dyDescent="0.25">
      <c r="A10" s="18" t="s">
        <v>116</v>
      </c>
      <c r="B10" s="18" t="s">
        <v>117</v>
      </c>
      <c r="G10" s="106"/>
    </row>
    <row r="11" spans="1:10" s="18" customFormat="1" x14ac:dyDescent="0.25">
      <c r="B11" s="18">
        <v>1</v>
      </c>
      <c r="C11" s="18" t="s">
        <v>118</v>
      </c>
      <c r="G11" s="106"/>
    </row>
    <row r="12" spans="1:10" s="18" customFormat="1" ht="30" x14ac:dyDescent="0.25">
      <c r="C12" s="4" t="s">
        <v>8</v>
      </c>
      <c r="D12" s="4" t="s">
        <v>22</v>
      </c>
      <c r="E12" s="20" t="s">
        <v>10</v>
      </c>
      <c r="F12" s="20" t="s">
        <v>11</v>
      </c>
      <c r="G12" s="4" t="s">
        <v>12</v>
      </c>
    </row>
    <row r="13" spans="1:10" s="18" customFormat="1" x14ac:dyDescent="0.25">
      <c r="C13" s="4">
        <v>1</v>
      </c>
      <c r="D13" s="22" t="s">
        <v>119</v>
      </c>
      <c r="E13" s="107">
        <v>5600</v>
      </c>
      <c r="F13" s="107">
        <v>2400</v>
      </c>
      <c r="G13" s="108">
        <f t="shared" ref="G13:G27" si="0">SUM(E13:F13)</f>
        <v>8000</v>
      </c>
      <c r="J13" s="109">
        <f t="shared" ref="J13:J27" si="1">F13/G13</f>
        <v>0.3</v>
      </c>
    </row>
    <row r="14" spans="1:10" s="18" customFormat="1" x14ac:dyDescent="0.25">
      <c r="C14" s="4">
        <v>2</v>
      </c>
      <c r="D14" s="22" t="s">
        <v>120</v>
      </c>
      <c r="E14" s="107">
        <v>5600</v>
      </c>
      <c r="F14" s="107">
        <v>2400</v>
      </c>
      <c r="G14" s="108">
        <f t="shared" si="0"/>
        <v>8000</v>
      </c>
      <c r="J14" s="109">
        <f t="shared" si="1"/>
        <v>0.3</v>
      </c>
    </row>
    <row r="15" spans="1:10" s="18" customFormat="1" x14ac:dyDescent="0.25">
      <c r="C15" s="4">
        <v>3</v>
      </c>
      <c r="D15" s="22" t="s">
        <v>121</v>
      </c>
      <c r="E15" s="107">
        <v>5600</v>
      </c>
      <c r="F15" s="107">
        <v>3000</v>
      </c>
      <c r="G15" s="108">
        <f t="shared" si="0"/>
        <v>8600</v>
      </c>
      <c r="J15" s="109">
        <f t="shared" si="1"/>
        <v>0.34883720930232559</v>
      </c>
    </row>
    <row r="16" spans="1:10" s="18" customFormat="1" x14ac:dyDescent="0.25">
      <c r="C16" s="4">
        <v>4</v>
      </c>
      <c r="D16" s="22" t="s">
        <v>122</v>
      </c>
      <c r="E16" s="107">
        <v>5600</v>
      </c>
      <c r="F16" s="107">
        <v>1400</v>
      </c>
      <c r="G16" s="108">
        <f t="shared" si="0"/>
        <v>7000</v>
      </c>
      <c r="J16" s="109">
        <f t="shared" si="1"/>
        <v>0.2</v>
      </c>
    </row>
    <row r="17" spans="2:10" s="18" customFormat="1" x14ac:dyDescent="0.25">
      <c r="C17" s="4">
        <v>5</v>
      </c>
      <c r="D17" s="22" t="s">
        <v>123</v>
      </c>
      <c r="E17" s="107">
        <v>5600</v>
      </c>
      <c r="F17" s="107">
        <v>2400</v>
      </c>
      <c r="G17" s="108">
        <f t="shared" si="0"/>
        <v>8000</v>
      </c>
      <c r="J17" s="109">
        <f t="shared" si="1"/>
        <v>0.3</v>
      </c>
    </row>
    <row r="18" spans="2:10" s="18" customFormat="1" x14ac:dyDescent="0.25">
      <c r="C18" s="4">
        <v>6</v>
      </c>
      <c r="D18" s="22" t="s">
        <v>124</v>
      </c>
      <c r="E18" s="107">
        <v>5600</v>
      </c>
      <c r="F18" s="107">
        <v>2400</v>
      </c>
      <c r="G18" s="108">
        <f t="shared" si="0"/>
        <v>8000</v>
      </c>
      <c r="J18" s="109">
        <f t="shared" si="1"/>
        <v>0.3</v>
      </c>
    </row>
    <row r="19" spans="2:10" s="18" customFormat="1" ht="45" x14ac:dyDescent="0.25">
      <c r="C19" s="4">
        <v>7</v>
      </c>
      <c r="D19" s="133" t="s">
        <v>125</v>
      </c>
      <c r="E19" s="107">
        <v>23100</v>
      </c>
      <c r="F19" s="107">
        <v>10900</v>
      </c>
      <c r="G19" s="108">
        <f t="shared" si="0"/>
        <v>34000</v>
      </c>
      <c r="J19" s="109">
        <f t="shared" si="1"/>
        <v>0.32058823529411767</v>
      </c>
    </row>
    <row r="20" spans="2:10" s="18" customFormat="1" ht="45" x14ac:dyDescent="0.25">
      <c r="C20" s="4">
        <v>8</v>
      </c>
      <c r="D20" s="133" t="s">
        <v>126</v>
      </c>
      <c r="E20" s="107">
        <v>28600</v>
      </c>
      <c r="F20" s="107">
        <v>12300</v>
      </c>
      <c r="G20" s="108">
        <f t="shared" si="0"/>
        <v>40900</v>
      </c>
      <c r="J20" s="109">
        <f t="shared" si="1"/>
        <v>0.30073349633251834</v>
      </c>
    </row>
    <row r="21" spans="2:10" s="18" customFormat="1" x14ac:dyDescent="0.25">
      <c r="C21" s="4">
        <v>9</v>
      </c>
      <c r="D21" s="27" t="s">
        <v>127</v>
      </c>
      <c r="E21" s="107">
        <v>5500</v>
      </c>
      <c r="F21" s="107">
        <v>4500</v>
      </c>
      <c r="G21" s="108">
        <f t="shared" si="0"/>
        <v>10000</v>
      </c>
      <c r="J21" s="109">
        <f t="shared" si="1"/>
        <v>0.45</v>
      </c>
    </row>
    <row r="22" spans="2:10" s="18" customFormat="1" x14ac:dyDescent="0.25">
      <c r="C22" s="4">
        <v>10</v>
      </c>
      <c r="D22" s="27" t="s">
        <v>128</v>
      </c>
      <c r="E22" s="28">
        <v>8000</v>
      </c>
      <c r="F22" s="28">
        <v>2000</v>
      </c>
      <c r="G22" s="108">
        <f t="shared" si="0"/>
        <v>10000</v>
      </c>
      <c r="J22" s="109">
        <f t="shared" si="1"/>
        <v>0.2</v>
      </c>
    </row>
    <row r="23" spans="2:10" s="18" customFormat="1" x14ac:dyDescent="0.25">
      <c r="C23" s="4">
        <v>11</v>
      </c>
      <c r="D23" s="27" t="s">
        <v>129</v>
      </c>
      <c r="E23" s="28">
        <v>5500</v>
      </c>
      <c r="F23" s="28">
        <v>2000</v>
      </c>
      <c r="G23" s="108">
        <f t="shared" si="0"/>
        <v>7500</v>
      </c>
      <c r="J23" s="109">
        <f t="shared" si="1"/>
        <v>0.26666666666666666</v>
      </c>
    </row>
    <row r="24" spans="2:10" s="18" customFormat="1" x14ac:dyDescent="0.25">
      <c r="C24" s="4">
        <v>12</v>
      </c>
      <c r="D24" s="27" t="s">
        <v>130</v>
      </c>
      <c r="E24" s="28">
        <v>10500</v>
      </c>
      <c r="F24" s="28">
        <v>3000</v>
      </c>
      <c r="G24" s="108">
        <f t="shared" si="0"/>
        <v>13500</v>
      </c>
      <c r="J24" s="109">
        <f t="shared" si="1"/>
        <v>0.22222222222222221</v>
      </c>
    </row>
    <row r="25" spans="2:10" s="18" customFormat="1" x14ac:dyDescent="0.25">
      <c r="C25" s="4">
        <v>13</v>
      </c>
      <c r="D25" s="27" t="s">
        <v>131</v>
      </c>
      <c r="E25" s="28">
        <v>5600</v>
      </c>
      <c r="F25" s="28">
        <v>3000</v>
      </c>
      <c r="G25" s="108">
        <f t="shared" si="0"/>
        <v>8600</v>
      </c>
      <c r="J25" s="109">
        <f t="shared" si="1"/>
        <v>0.34883720930232559</v>
      </c>
    </row>
    <row r="26" spans="2:10" s="18" customFormat="1" ht="30" x14ac:dyDescent="0.25">
      <c r="C26" s="4">
        <v>14</v>
      </c>
      <c r="D26" s="27" t="s">
        <v>132</v>
      </c>
      <c r="E26" s="28">
        <v>5600</v>
      </c>
      <c r="F26" s="28">
        <v>4000</v>
      </c>
      <c r="G26" s="108">
        <f t="shared" si="0"/>
        <v>9600</v>
      </c>
      <c r="J26" s="109">
        <f t="shared" si="1"/>
        <v>0.41666666666666669</v>
      </c>
    </row>
    <row r="27" spans="2:10" s="18" customFormat="1" x14ac:dyDescent="0.25">
      <c r="C27" s="4">
        <v>15</v>
      </c>
      <c r="D27" s="27" t="s">
        <v>133</v>
      </c>
      <c r="E27" s="28">
        <v>5600</v>
      </c>
      <c r="F27" s="28">
        <v>4000</v>
      </c>
      <c r="G27" s="108">
        <f t="shared" si="0"/>
        <v>9600</v>
      </c>
      <c r="J27" s="109">
        <f t="shared" si="1"/>
        <v>0.41666666666666669</v>
      </c>
    </row>
    <row r="28" spans="2:10" s="18" customFormat="1" x14ac:dyDescent="0.25">
      <c r="B28" s="18">
        <v>2</v>
      </c>
      <c r="C28" s="18" t="s">
        <v>134</v>
      </c>
      <c r="J28" s="106"/>
    </row>
    <row r="29" spans="2:10" s="18" customFormat="1" ht="30" x14ac:dyDescent="0.25">
      <c r="C29" s="4" t="s">
        <v>8</v>
      </c>
      <c r="D29" s="4" t="s">
        <v>22</v>
      </c>
      <c r="E29" s="20" t="s">
        <v>10</v>
      </c>
      <c r="F29" s="20" t="s">
        <v>11</v>
      </c>
      <c r="G29" s="4" t="s">
        <v>12</v>
      </c>
      <c r="J29" s="106"/>
    </row>
    <row r="30" spans="2:10" s="18" customFormat="1" x14ac:dyDescent="0.25">
      <c r="C30" s="4">
        <v>1</v>
      </c>
      <c r="D30" s="22" t="s">
        <v>135</v>
      </c>
      <c r="E30" s="107">
        <v>10500</v>
      </c>
      <c r="F30" s="107">
        <v>5000</v>
      </c>
      <c r="G30" s="108">
        <f t="shared" ref="G30:G46" si="2">SUM(E30:F30)</f>
        <v>15500</v>
      </c>
      <c r="J30" s="109">
        <f t="shared" ref="J30:J46" si="3">F30/G30</f>
        <v>0.32258064516129031</v>
      </c>
    </row>
    <row r="31" spans="2:10" s="18" customFormat="1" x14ac:dyDescent="0.25">
      <c r="C31" s="4">
        <v>2</v>
      </c>
      <c r="D31" s="22" t="s">
        <v>136</v>
      </c>
      <c r="E31" s="107">
        <v>10500</v>
      </c>
      <c r="F31" s="107">
        <v>5000</v>
      </c>
      <c r="G31" s="108">
        <f t="shared" si="2"/>
        <v>15500</v>
      </c>
      <c r="J31" s="109">
        <f t="shared" si="3"/>
        <v>0.32258064516129031</v>
      </c>
    </row>
    <row r="32" spans="2:10" s="18" customFormat="1" x14ac:dyDescent="0.25">
      <c r="C32" s="4">
        <v>3</v>
      </c>
      <c r="D32" s="22" t="s">
        <v>137</v>
      </c>
      <c r="E32" s="107">
        <v>10500</v>
      </c>
      <c r="F32" s="107">
        <v>5000</v>
      </c>
      <c r="G32" s="108">
        <f t="shared" si="2"/>
        <v>15500</v>
      </c>
      <c r="J32" s="109">
        <f t="shared" si="3"/>
        <v>0.32258064516129031</v>
      </c>
    </row>
    <row r="33" spans="2:10" s="18" customFormat="1" x14ac:dyDescent="0.25">
      <c r="C33" s="4">
        <v>4</v>
      </c>
      <c r="D33" s="22" t="s">
        <v>138</v>
      </c>
      <c r="E33" s="107">
        <v>12600</v>
      </c>
      <c r="F33" s="107">
        <v>5400</v>
      </c>
      <c r="G33" s="108">
        <f t="shared" si="2"/>
        <v>18000</v>
      </c>
      <c r="J33" s="109">
        <f t="shared" si="3"/>
        <v>0.3</v>
      </c>
    </row>
    <row r="34" spans="2:10" s="18" customFormat="1" x14ac:dyDescent="0.25">
      <c r="C34" s="4">
        <v>5</v>
      </c>
      <c r="D34" s="22" t="s">
        <v>139</v>
      </c>
      <c r="E34" s="107">
        <v>14000</v>
      </c>
      <c r="F34" s="107">
        <v>6000</v>
      </c>
      <c r="G34" s="108">
        <f t="shared" si="2"/>
        <v>20000</v>
      </c>
      <c r="J34" s="109">
        <f t="shared" si="3"/>
        <v>0.3</v>
      </c>
    </row>
    <row r="35" spans="2:10" s="18" customFormat="1" x14ac:dyDescent="0.25">
      <c r="C35" s="4">
        <v>6</v>
      </c>
      <c r="D35" s="22" t="s">
        <v>140</v>
      </c>
      <c r="E35" s="107">
        <v>58000</v>
      </c>
      <c r="F35" s="107">
        <v>7500</v>
      </c>
      <c r="G35" s="108">
        <f t="shared" si="2"/>
        <v>65500</v>
      </c>
      <c r="J35" s="109">
        <f t="shared" si="3"/>
        <v>0.11450381679389313</v>
      </c>
    </row>
    <row r="36" spans="2:10" s="18" customFormat="1" x14ac:dyDescent="0.25">
      <c r="C36" s="4">
        <v>7</v>
      </c>
      <c r="D36" s="22" t="s">
        <v>345</v>
      </c>
      <c r="E36" s="107">
        <f>E33</f>
        <v>12600</v>
      </c>
      <c r="F36" s="107">
        <f>F33</f>
        <v>5400</v>
      </c>
      <c r="G36" s="108">
        <f>F36+E36</f>
        <v>18000</v>
      </c>
      <c r="J36" s="109"/>
    </row>
    <row r="37" spans="2:10" s="18" customFormat="1" x14ac:dyDescent="0.25">
      <c r="C37" s="4">
        <v>8</v>
      </c>
      <c r="D37" s="133" t="s">
        <v>141</v>
      </c>
      <c r="E37" s="107">
        <v>14000</v>
      </c>
      <c r="F37" s="107">
        <v>6000</v>
      </c>
      <c r="G37" s="108">
        <f t="shared" si="2"/>
        <v>20000</v>
      </c>
      <c r="J37" s="109">
        <f t="shared" si="3"/>
        <v>0.3</v>
      </c>
    </row>
    <row r="38" spans="2:10" s="18" customFormat="1" x14ac:dyDescent="0.25">
      <c r="C38" s="4">
        <v>9</v>
      </c>
      <c r="D38" s="133" t="s">
        <v>142</v>
      </c>
      <c r="E38" s="107">
        <v>14000</v>
      </c>
      <c r="F38" s="107">
        <v>6000</v>
      </c>
      <c r="G38" s="108">
        <f t="shared" si="2"/>
        <v>20000</v>
      </c>
      <c r="J38" s="109">
        <f t="shared" si="3"/>
        <v>0.3</v>
      </c>
    </row>
    <row r="39" spans="2:10" s="18" customFormat="1" ht="30" x14ac:dyDescent="0.25">
      <c r="C39" s="4">
        <v>10</v>
      </c>
      <c r="D39" s="27" t="s">
        <v>143</v>
      </c>
      <c r="E39" s="107">
        <v>14000</v>
      </c>
      <c r="F39" s="107">
        <v>6000</v>
      </c>
      <c r="G39" s="108">
        <f t="shared" si="2"/>
        <v>20000</v>
      </c>
      <c r="J39" s="109">
        <f t="shared" si="3"/>
        <v>0.3</v>
      </c>
    </row>
    <row r="40" spans="2:10" s="18" customFormat="1" ht="30" x14ac:dyDescent="0.25">
      <c r="C40" s="4">
        <v>11</v>
      </c>
      <c r="D40" s="27" t="s">
        <v>144</v>
      </c>
      <c r="E40" s="107">
        <v>14000</v>
      </c>
      <c r="F40" s="107">
        <v>6000</v>
      </c>
      <c r="G40" s="108">
        <f t="shared" si="2"/>
        <v>20000</v>
      </c>
      <c r="J40" s="109">
        <f t="shared" si="3"/>
        <v>0.3</v>
      </c>
    </row>
    <row r="41" spans="2:10" s="18" customFormat="1" x14ac:dyDescent="0.25">
      <c r="C41" s="4">
        <v>12</v>
      </c>
      <c r="D41" s="27" t="s">
        <v>145</v>
      </c>
      <c r="E41" s="107">
        <v>17500</v>
      </c>
      <c r="F41" s="107">
        <v>7500</v>
      </c>
      <c r="G41" s="108">
        <f t="shared" si="2"/>
        <v>25000</v>
      </c>
      <c r="J41" s="109">
        <f t="shared" si="3"/>
        <v>0.3</v>
      </c>
    </row>
    <row r="42" spans="2:10" s="18" customFormat="1" x14ac:dyDescent="0.25">
      <c r="C42" s="4">
        <v>13</v>
      </c>
      <c r="D42" s="27" t="s">
        <v>146</v>
      </c>
      <c r="E42" s="107">
        <v>17500</v>
      </c>
      <c r="F42" s="107">
        <v>7500</v>
      </c>
      <c r="G42" s="108">
        <f t="shared" si="2"/>
        <v>25000</v>
      </c>
      <c r="J42" s="109">
        <f t="shared" si="3"/>
        <v>0.3</v>
      </c>
    </row>
    <row r="43" spans="2:10" s="18" customFormat="1" x14ac:dyDescent="0.25">
      <c r="C43" s="4">
        <v>14</v>
      </c>
      <c r="D43" s="27" t="s">
        <v>147</v>
      </c>
      <c r="E43" s="107">
        <v>17500</v>
      </c>
      <c r="F43" s="107">
        <v>7500</v>
      </c>
      <c r="G43" s="108">
        <f t="shared" si="2"/>
        <v>25000</v>
      </c>
      <c r="J43" s="109">
        <f t="shared" si="3"/>
        <v>0.3</v>
      </c>
    </row>
    <row r="44" spans="2:10" s="18" customFormat="1" x14ac:dyDescent="0.25">
      <c r="C44" s="4">
        <v>15</v>
      </c>
      <c r="D44" s="27" t="s">
        <v>148</v>
      </c>
      <c r="E44" s="107">
        <v>14000</v>
      </c>
      <c r="F44" s="107">
        <v>6000</v>
      </c>
      <c r="G44" s="108">
        <f t="shared" si="2"/>
        <v>20000</v>
      </c>
      <c r="J44" s="109">
        <f t="shared" si="3"/>
        <v>0.3</v>
      </c>
    </row>
    <row r="45" spans="2:10" s="18" customFormat="1" x14ac:dyDescent="0.25">
      <c r="C45" s="4">
        <v>16</v>
      </c>
      <c r="D45" s="27" t="s">
        <v>149</v>
      </c>
      <c r="E45" s="107">
        <v>14000</v>
      </c>
      <c r="F45" s="107">
        <v>6000</v>
      </c>
      <c r="G45" s="108">
        <f t="shared" si="2"/>
        <v>20000</v>
      </c>
      <c r="J45" s="109">
        <f t="shared" si="3"/>
        <v>0.3</v>
      </c>
    </row>
    <row r="46" spans="2:10" s="18" customFormat="1" x14ac:dyDescent="0.25">
      <c r="C46" s="4">
        <v>17</v>
      </c>
      <c r="D46" s="27" t="s">
        <v>150</v>
      </c>
      <c r="E46" s="107">
        <v>17500</v>
      </c>
      <c r="F46" s="107">
        <v>7500</v>
      </c>
      <c r="G46" s="108">
        <f t="shared" si="2"/>
        <v>25000</v>
      </c>
      <c r="J46" s="109">
        <f t="shared" si="3"/>
        <v>0.3</v>
      </c>
    </row>
    <row r="47" spans="2:10" s="18" customFormat="1" x14ac:dyDescent="0.25">
      <c r="B47" s="18">
        <v>3</v>
      </c>
      <c r="C47" s="18" t="s">
        <v>151</v>
      </c>
      <c r="J47" s="106"/>
    </row>
    <row r="48" spans="2:10" s="18" customFormat="1" ht="30" x14ac:dyDescent="0.25">
      <c r="C48" s="4" t="s">
        <v>8</v>
      </c>
      <c r="D48" s="4" t="s">
        <v>22</v>
      </c>
      <c r="E48" s="20" t="s">
        <v>10</v>
      </c>
      <c r="F48" s="20" t="s">
        <v>11</v>
      </c>
      <c r="G48" s="4" t="s">
        <v>12</v>
      </c>
      <c r="J48" s="106"/>
    </row>
    <row r="49" spans="2:10" s="18" customFormat="1" x14ac:dyDescent="0.25">
      <c r="C49" s="4">
        <v>1</v>
      </c>
      <c r="D49" s="22" t="s">
        <v>152</v>
      </c>
      <c r="E49" s="107">
        <v>14000</v>
      </c>
      <c r="F49" s="107">
        <v>6000</v>
      </c>
      <c r="G49" s="108">
        <f>SUM(E49:F49)</f>
        <v>20000</v>
      </c>
      <c r="J49" s="109">
        <f>F49/G49</f>
        <v>0.3</v>
      </c>
    </row>
    <row r="50" spans="2:10" s="18" customFormat="1" x14ac:dyDescent="0.25">
      <c r="C50" s="4">
        <v>2</v>
      </c>
      <c r="D50" s="22" t="s">
        <v>153</v>
      </c>
      <c r="E50" s="107">
        <v>5600</v>
      </c>
      <c r="F50" s="107">
        <v>2400</v>
      </c>
      <c r="G50" s="108">
        <f>SUM(E50:F50)</f>
        <v>8000</v>
      </c>
      <c r="J50" s="109">
        <f>F50/G50</f>
        <v>0.3</v>
      </c>
    </row>
    <row r="51" spans="2:10" s="18" customFormat="1" x14ac:dyDescent="0.25">
      <c r="C51" s="4">
        <v>3</v>
      </c>
      <c r="D51" s="22" t="s">
        <v>154</v>
      </c>
      <c r="E51" s="107">
        <v>5600</v>
      </c>
      <c r="F51" s="107">
        <v>2400</v>
      </c>
      <c r="G51" s="108">
        <f>SUM(E51:F51)</f>
        <v>8000</v>
      </c>
      <c r="J51" s="109">
        <f>F51/G51</f>
        <v>0.3</v>
      </c>
    </row>
    <row r="52" spans="2:10" s="18" customFormat="1" x14ac:dyDescent="0.25">
      <c r="C52" s="4">
        <v>4</v>
      </c>
      <c r="D52" s="22" t="s">
        <v>155</v>
      </c>
      <c r="E52" s="107">
        <v>5600</v>
      </c>
      <c r="F52" s="107">
        <v>2400</v>
      </c>
      <c r="G52" s="108">
        <f>SUM(E52:F52)</f>
        <v>8000</v>
      </c>
      <c r="J52" s="109">
        <f>F52/G52</f>
        <v>0.3</v>
      </c>
    </row>
    <row r="53" spans="2:10" s="18" customFormat="1" x14ac:dyDescent="0.25">
      <c r="B53" s="18">
        <v>4</v>
      </c>
      <c r="C53" s="18" t="s">
        <v>156</v>
      </c>
      <c r="J53" s="106"/>
    </row>
    <row r="54" spans="2:10" s="18" customFormat="1" ht="30" x14ac:dyDescent="0.25">
      <c r="C54" s="4" t="s">
        <v>8</v>
      </c>
      <c r="D54" s="4" t="s">
        <v>22</v>
      </c>
      <c r="E54" s="20" t="s">
        <v>10</v>
      </c>
      <c r="F54" s="20" t="s">
        <v>11</v>
      </c>
      <c r="G54" s="4" t="s">
        <v>12</v>
      </c>
      <c r="J54" s="106"/>
    </row>
    <row r="55" spans="2:10" s="18" customFormat="1" x14ac:dyDescent="0.25">
      <c r="C55" s="4">
        <v>1</v>
      </c>
      <c r="D55" s="22" t="s">
        <v>157</v>
      </c>
      <c r="E55" s="107">
        <v>24500</v>
      </c>
      <c r="F55" s="107">
        <v>10500</v>
      </c>
      <c r="G55" s="108">
        <f>SUM(E55:F55)</f>
        <v>35000</v>
      </c>
      <c r="J55" s="109">
        <f>F55/G55</f>
        <v>0.3</v>
      </c>
    </row>
    <row r="56" spans="2:10" s="18" customFormat="1" x14ac:dyDescent="0.25">
      <c r="C56" s="4">
        <v>2</v>
      </c>
      <c r="D56" s="22" t="s">
        <v>158</v>
      </c>
      <c r="E56" s="107">
        <v>24500</v>
      </c>
      <c r="F56" s="107">
        <v>10500</v>
      </c>
      <c r="G56" s="108">
        <f>SUM(E56:F56)</f>
        <v>35000</v>
      </c>
      <c r="J56" s="109">
        <f>F56/G56</f>
        <v>0.3</v>
      </c>
    </row>
    <row r="57" spans="2:10" s="18" customFormat="1" x14ac:dyDescent="0.25">
      <c r="C57" s="4">
        <v>3</v>
      </c>
      <c r="D57" s="22" t="s">
        <v>159</v>
      </c>
      <c r="E57" s="107">
        <v>24500</v>
      </c>
      <c r="F57" s="107">
        <v>10500</v>
      </c>
      <c r="G57" s="108">
        <f>SUM(E57:F57)</f>
        <v>35000</v>
      </c>
      <c r="J57" s="109">
        <f>F57/G57</f>
        <v>0.3</v>
      </c>
    </row>
    <row r="58" spans="2:10" s="18" customFormat="1" x14ac:dyDescent="0.25">
      <c r="C58" s="4">
        <v>4</v>
      </c>
      <c r="D58" s="22" t="s">
        <v>160</v>
      </c>
      <c r="E58" s="107">
        <v>24500</v>
      </c>
      <c r="F58" s="107">
        <v>10500</v>
      </c>
      <c r="G58" s="108">
        <f>SUM(E58:F58)</f>
        <v>35000</v>
      </c>
      <c r="J58" s="109">
        <f>F58/G58</f>
        <v>0.3</v>
      </c>
    </row>
    <row r="59" spans="2:10" s="18" customFormat="1" x14ac:dyDescent="0.25">
      <c r="B59" s="18">
        <v>5</v>
      </c>
      <c r="C59" s="18" t="s">
        <v>161</v>
      </c>
      <c r="J59" s="106"/>
    </row>
    <row r="60" spans="2:10" s="18" customFormat="1" ht="30" x14ac:dyDescent="0.25">
      <c r="C60" s="4" t="s">
        <v>8</v>
      </c>
      <c r="D60" s="4" t="s">
        <v>22</v>
      </c>
      <c r="E60" s="20" t="s">
        <v>10</v>
      </c>
      <c r="F60" s="20" t="s">
        <v>11</v>
      </c>
      <c r="G60" s="4" t="s">
        <v>12</v>
      </c>
      <c r="J60" s="106"/>
    </row>
    <row r="61" spans="2:10" s="18" customFormat="1" x14ac:dyDescent="0.25">
      <c r="C61" s="4">
        <v>1</v>
      </c>
      <c r="D61" s="22" t="s">
        <v>162</v>
      </c>
      <c r="E61" s="107">
        <v>135000</v>
      </c>
      <c r="F61" s="107">
        <v>10500</v>
      </c>
      <c r="G61" s="108">
        <f t="shared" ref="G61:G68" si="4">SUM(E61:F61)</f>
        <v>145500</v>
      </c>
      <c r="J61" s="109">
        <f t="shared" ref="J61:J68" si="5">F61/G61</f>
        <v>7.2164948453608241E-2</v>
      </c>
    </row>
    <row r="62" spans="2:10" s="18" customFormat="1" x14ac:dyDescent="0.25">
      <c r="C62" s="4">
        <v>2</v>
      </c>
      <c r="D62" s="22" t="s">
        <v>163</v>
      </c>
      <c r="E62" s="107">
        <v>108000</v>
      </c>
      <c r="F62" s="107">
        <v>11100</v>
      </c>
      <c r="G62" s="108">
        <f t="shared" si="4"/>
        <v>119100</v>
      </c>
      <c r="J62" s="109">
        <f t="shared" si="5"/>
        <v>9.3198992443324941E-2</v>
      </c>
    </row>
    <row r="63" spans="2:10" s="18" customFormat="1" x14ac:dyDescent="0.25">
      <c r="C63" s="4">
        <v>3</v>
      </c>
      <c r="D63" s="22" t="s">
        <v>164</v>
      </c>
      <c r="E63" s="107">
        <v>25900</v>
      </c>
      <c r="F63" s="107">
        <v>11100</v>
      </c>
      <c r="G63" s="108">
        <f t="shared" si="4"/>
        <v>37000</v>
      </c>
      <c r="J63" s="109">
        <f t="shared" si="5"/>
        <v>0.3</v>
      </c>
    </row>
    <row r="64" spans="2:10" s="18" customFormat="1" x14ac:dyDescent="0.25">
      <c r="C64" s="4">
        <v>4</v>
      </c>
      <c r="D64" s="22" t="s">
        <v>165</v>
      </c>
      <c r="E64" s="107">
        <v>25900</v>
      </c>
      <c r="F64" s="107">
        <v>11100</v>
      </c>
      <c r="G64" s="108">
        <f t="shared" si="4"/>
        <v>37000</v>
      </c>
      <c r="J64" s="109">
        <f t="shared" si="5"/>
        <v>0.3</v>
      </c>
    </row>
    <row r="65" spans="2:10" s="18" customFormat="1" x14ac:dyDescent="0.25">
      <c r="C65" s="4">
        <v>5</v>
      </c>
      <c r="D65" s="22" t="s">
        <v>166</v>
      </c>
      <c r="E65" s="107">
        <v>17500</v>
      </c>
      <c r="F65" s="107">
        <v>7500</v>
      </c>
      <c r="G65" s="108">
        <f t="shared" si="4"/>
        <v>25000</v>
      </c>
      <c r="J65" s="109">
        <f t="shared" si="5"/>
        <v>0.3</v>
      </c>
    </row>
    <row r="66" spans="2:10" s="18" customFormat="1" x14ac:dyDescent="0.25">
      <c r="C66" s="4">
        <v>6</v>
      </c>
      <c r="D66" s="22" t="s">
        <v>167</v>
      </c>
      <c r="E66" s="107">
        <v>17500</v>
      </c>
      <c r="F66" s="107">
        <v>7500</v>
      </c>
      <c r="G66" s="108">
        <f t="shared" si="4"/>
        <v>25000</v>
      </c>
      <c r="J66" s="109">
        <f t="shared" si="5"/>
        <v>0.3</v>
      </c>
    </row>
    <row r="67" spans="2:10" s="18" customFormat="1" x14ac:dyDescent="0.25">
      <c r="C67" s="4">
        <v>7</v>
      </c>
      <c r="D67" s="133" t="s">
        <v>168</v>
      </c>
      <c r="E67" s="107">
        <v>80000</v>
      </c>
      <c r="F67" s="107">
        <v>40000</v>
      </c>
      <c r="G67" s="108">
        <f t="shared" si="4"/>
        <v>120000</v>
      </c>
      <c r="J67" s="109">
        <f t="shared" si="5"/>
        <v>0.33333333333333331</v>
      </c>
    </row>
    <row r="68" spans="2:10" s="18" customFormat="1" x14ac:dyDescent="0.25">
      <c r="C68" s="4">
        <v>8</v>
      </c>
      <c r="D68" s="133" t="s">
        <v>169</v>
      </c>
      <c r="E68" s="107">
        <v>91000</v>
      </c>
      <c r="F68" s="107">
        <v>39000</v>
      </c>
      <c r="G68" s="108">
        <f t="shared" si="4"/>
        <v>130000</v>
      </c>
      <c r="J68" s="109">
        <f t="shared" si="5"/>
        <v>0.3</v>
      </c>
    </row>
    <row r="69" spans="2:10" s="18" customFormat="1" x14ac:dyDescent="0.25">
      <c r="B69" s="18">
        <v>6</v>
      </c>
      <c r="C69" s="18" t="s">
        <v>170</v>
      </c>
      <c r="J69" s="106"/>
    </row>
    <row r="70" spans="2:10" s="18" customFormat="1" ht="30" x14ac:dyDescent="0.25">
      <c r="C70" s="4" t="s">
        <v>8</v>
      </c>
      <c r="D70" s="4" t="s">
        <v>22</v>
      </c>
      <c r="E70" s="20" t="s">
        <v>10</v>
      </c>
      <c r="F70" s="20" t="s">
        <v>11</v>
      </c>
      <c r="G70" s="4" t="s">
        <v>12</v>
      </c>
      <c r="J70" s="106"/>
    </row>
    <row r="71" spans="2:10" s="18" customFormat="1" x14ac:dyDescent="0.25">
      <c r="C71" s="4">
        <v>1</v>
      </c>
      <c r="D71" s="22" t="s">
        <v>171</v>
      </c>
      <c r="E71" s="107">
        <v>10500</v>
      </c>
      <c r="F71" s="107">
        <v>4500</v>
      </c>
      <c r="G71" s="108">
        <f>SUM(E71:F71)</f>
        <v>15000</v>
      </c>
      <c r="J71" s="109">
        <f>F71/G71</f>
        <v>0.3</v>
      </c>
    </row>
    <row r="72" spans="2:10" s="18" customFormat="1" x14ac:dyDescent="0.25">
      <c r="C72" s="4">
        <v>2</v>
      </c>
      <c r="D72" s="22" t="s">
        <v>172</v>
      </c>
      <c r="E72" s="107">
        <v>14000</v>
      </c>
      <c r="F72" s="107">
        <v>6000</v>
      </c>
      <c r="G72" s="108">
        <f>SUM(E72:F72)</f>
        <v>20000</v>
      </c>
      <c r="J72" s="109">
        <f>F72/G72</f>
        <v>0.3</v>
      </c>
    </row>
    <row r="73" spans="2:10" s="18" customFormat="1" x14ac:dyDescent="0.25">
      <c r="B73" s="18">
        <v>7</v>
      </c>
      <c r="C73" s="18" t="s">
        <v>173</v>
      </c>
      <c r="J73" s="106"/>
    </row>
    <row r="74" spans="2:10" s="18" customFormat="1" ht="30" x14ac:dyDescent="0.25">
      <c r="C74" s="4" t="s">
        <v>8</v>
      </c>
      <c r="D74" s="4" t="s">
        <v>22</v>
      </c>
      <c r="E74" s="20" t="s">
        <v>10</v>
      </c>
      <c r="F74" s="20" t="s">
        <v>11</v>
      </c>
      <c r="G74" s="4" t="s">
        <v>12</v>
      </c>
      <c r="J74" s="106"/>
    </row>
    <row r="75" spans="2:10" s="18" customFormat="1" x14ac:dyDescent="0.25">
      <c r="C75" s="4">
        <v>1</v>
      </c>
      <c r="D75" s="22" t="s">
        <v>174</v>
      </c>
      <c r="E75" s="107">
        <v>14000</v>
      </c>
      <c r="F75" s="107">
        <v>6000</v>
      </c>
      <c r="G75" s="108">
        <f t="shared" ref="G75:G80" si="6">SUM(E75:F75)</f>
        <v>20000</v>
      </c>
      <c r="J75" s="109">
        <f t="shared" ref="J75:J80" si="7">F75/G75</f>
        <v>0.3</v>
      </c>
    </row>
    <row r="76" spans="2:10" s="18" customFormat="1" x14ac:dyDescent="0.25">
      <c r="C76" s="4">
        <v>2</v>
      </c>
      <c r="D76" s="22" t="s">
        <v>175</v>
      </c>
      <c r="E76" s="107">
        <v>21000</v>
      </c>
      <c r="F76" s="107">
        <v>9000</v>
      </c>
      <c r="G76" s="108">
        <f t="shared" si="6"/>
        <v>30000</v>
      </c>
      <c r="J76" s="109">
        <f t="shared" si="7"/>
        <v>0.3</v>
      </c>
    </row>
    <row r="77" spans="2:10" s="18" customFormat="1" x14ac:dyDescent="0.25">
      <c r="C77" s="4">
        <v>3</v>
      </c>
      <c r="D77" s="22" t="s">
        <v>176</v>
      </c>
      <c r="E77" s="107">
        <v>14000</v>
      </c>
      <c r="F77" s="107">
        <v>6000</v>
      </c>
      <c r="G77" s="108">
        <f t="shared" si="6"/>
        <v>20000</v>
      </c>
      <c r="J77" s="109">
        <f t="shared" si="7"/>
        <v>0.3</v>
      </c>
    </row>
    <row r="78" spans="2:10" s="18" customFormat="1" x14ac:dyDescent="0.25">
      <c r="C78" s="4">
        <v>4</v>
      </c>
      <c r="D78" s="22" t="s">
        <v>177</v>
      </c>
      <c r="E78" s="107">
        <v>24500</v>
      </c>
      <c r="F78" s="107">
        <v>10500</v>
      </c>
      <c r="G78" s="108">
        <f t="shared" si="6"/>
        <v>35000</v>
      </c>
      <c r="J78" s="109">
        <f t="shared" si="7"/>
        <v>0.3</v>
      </c>
    </row>
    <row r="79" spans="2:10" s="18" customFormat="1" x14ac:dyDescent="0.25">
      <c r="C79" s="4">
        <v>5</v>
      </c>
      <c r="D79" s="22" t="s">
        <v>178</v>
      </c>
      <c r="E79" s="107">
        <v>14000</v>
      </c>
      <c r="F79" s="107">
        <v>6000</v>
      </c>
      <c r="G79" s="108">
        <f t="shared" si="6"/>
        <v>20000</v>
      </c>
      <c r="J79" s="109">
        <f t="shared" si="7"/>
        <v>0.3</v>
      </c>
    </row>
    <row r="80" spans="2:10" s="18" customFormat="1" x14ac:dyDescent="0.25">
      <c r="C80" s="4">
        <v>6</v>
      </c>
      <c r="D80" s="22" t="s">
        <v>179</v>
      </c>
      <c r="E80" s="107">
        <v>35000</v>
      </c>
      <c r="F80" s="107">
        <v>15000</v>
      </c>
      <c r="G80" s="108">
        <f t="shared" si="6"/>
        <v>50000</v>
      </c>
      <c r="J80" s="109">
        <f t="shared" si="7"/>
        <v>0.3</v>
      </c>
    </row>
    <row r="81" spans="1:10" s="18" customFormat="1" x14ac:dyDescent="0.25">
      <c r="B81" s="134"/>
      <c r="C81" s="135"/>
      <c r="D81" s="136"/>
      <c r="E81" s="136"/>
      <c r="F81" s="137"/>
      <c r="J81" s="109"/>
    </row>
    <row r="82" spans="1:10" s="18" customFormat="1" x14ac:dyDescent="0.25">
      <c r="A82" s="18" t="s">
        <v>180</v>
      </c>
      <c r="B82" s="18" t="s">
        <v>181</v>
      </c>
    </row>
    <row r="83" spans="1:10" s="18" customFormat="1" x14ac:dyDescent="0.25">
      <c r="B83" s="18">
        <v>1</v>
      </c>
      <c r="C83" s="18" t="s">
        <v>182</v>
      </c>
    </row>
    <row r="84" spans="1:10" s="18" customFormat="1" ht="30" x14ac:dyDescent="0.25">
      <c r="C84" s="4" t="s">
        <v>8</v>
      </c>
      <c r="D84" s="4" t="s">
        <v>22</v>
      </c>
      <c r="E84" s="20" t="s">
        <v>10</v>
      </c>
      <c r="F84" s="20" t="s">
        <v>11</v>
      </c>
      <c r="G84" s="4" t="s">
        <v>12</v>
      </c>
    </row>
    <row r="85" spans="1:10" s="18" customFormat="1" x14ac:dyDescent="0.25">
      <c r="C85" s="44">
        <v>1</v>
      </c>
      <c r="D85" s="105" t="s">
        <v>183</v>
      </c>
      <c r="E85" s="28">
        <v>50000</v>
      </c>
      <c r="F85" s="28">
        <v>18000</v>
      </c>
      <c r="G85" s="28">
        <f t="shared" ref="G85:G116" si="8">SUM(E85:F85)</f>
        <v>68000</v>
      </c>
      <c r="J85" s="29">
        <f t="shared" ref="J85:J113" si="9">F85/G85</f>
        <v>0.26470588235294118</v>
      </c>
    </row>
    <row r="86" spans="1:10" s="18" customFormat="1" x14ac:dyDescent="0.25">
      <c r="C86" s="44">
        <v>2</v>
      </c>
      <c r="D86" s="105" t="s">
        <v>184</v>
      </c>
      <c r="E86" s="28">
        <v>100000</v>
      </c>
      <c r="F86" s="28">
        <v>27000</v>
      </c>
      <c r="G86" s="28">
        <f t="shared" si="8"/>
        <v>127000</v>
      </c>
      <c r="J86" s="29">
        <f t="shared" si="9"/>
        <v>0.2125984251968504</v>
      </c>
    </row>
    <row r="87" spans="1:10" s="18" customFormat="1" ht="19.5" customHeight="1" x14ac:dyDescent="0.25">
      <c r="C87" s="44">
        <v>3</v>
      </c>
      <c r="D87" s="105" t="s">
        <v>185</v>
      </c>
      <c r="E87" s="28">
        <v>50000</v>
      </c>
      <c r="F87" s="28">
        <v>20000</v>
      </c>
      <c r="G87" s="28">
        <f t="shared" si="8"/>
        <v>70000</v>
      </c>
      <c r="J87" s="29">
        <f t="shared" si="9"/>
        <v>0.2857142857142857</v>
      </c>
    </row>
    <row r="88" spans="1:10" s="18" customFormat="1" x14ac:dyDescent="0.25">
      <c r="C88" s="44">
        <v>4</v>
      </c>
      <c r="D88" s="105" t="s">
        <v>186</v>
      </c>
      <c r="E88" s="42">
        <v>50000</v>
      </c>
      <c r="F88" s="42">
        <v>20000</v>
      </c>
      <c r="G88" s="42">
        <f t="shared" si="8"/>
        <v>70000</v>
      </c>
      <c r="J88" s="29">
        <f t="shared" si="9"/>
        <v>0.2857142857142857</v>
      </c>
    </row>
    <row r="89" spans="1:10" s="18" customFormat="1" x14ac:dyDescent="0.25">
      <c r="C89" s="44">
        <v>5</v>
      </c>
      <c r="D89" s="105" t="s">
        <v>187</v>
      </c>
      <c r="E89" s="42">
        <v>80000</v>
      </c>
      <c r="F89" s="42">
        <v>27000</v>
      </c>
      <c r="G89" s="42">
        <f t="shared" si="8"/>
        <v>107000</v>
      </c>
      <c r="J89" s="29">
        <f t="shared" si="9"/>
        <v>0.25233644859813081</v>
      </c>
    </row>
    <row r="90" spans="1:10" s="18" customFormat="1" x14ac:dyDescent="0.25">
      <c r="C90" s="44">
        <v>6</v>
      </c>
      <c r="D90" s="105" t="s">
        <v>188</v>
      </c>
      <c r="E90" s="42">
        <v>50000</v>
      </c>
      <c r="F90" s="42">
        <v>20000</v>
      </c>
      <c r="G90" s="42">
        <f t="shared" si="8"/>
        <v>70000</v>
      </c>
      <c r="J90" s="29">
        <f t="shared" si="9"/>
        <v>0.2857142857142857</v>
      </c>
    </row>
    <row r="91" spans="1:10" s="18" customFormat="1" x14ac:dyDescent="0.25">
      <c r="C91" s="44">
        <v>7</v>
      </c>
      <c r="D91" s="105" t="s">
        <v>189</v>
      </c>
      <c r="E91" s="42">
        <v>40000</v>
      </c>
      <c r="F91" s="42">
        <v>18000</v>
      </c>
      <c r="G91" s="42">
        <f t="shared" si="8"/>
        <v>58000</v>
      </c>
      <c r="J91" s="29">
        <f t="shared" si="9"/>
        <v>0.31034482758620691</v>
      </c>
    </row>
    <row r="92" spans="1:10" s="18" customFormat="1" x14ac:dyDescent="0.25">
      <c r="C92" s="44">
        <v>8</v>
      </c>
      <c r="D92" s="105" t="s">
        <v>190</v>
      </c>
      <c r="E92" s="42">
        <v>80000</v>
      </c>
      <c r="F92" s="42">
        <v>27000</v>
      </c>
      <c r="G92" s="42">
        <f t="shared" si="8"/>
        <v>107000</v>
      </c>
      <c r="J92" s="29">
        <f t="shared" si="9"/>
        <v>0.25233644859813081</v>
      </c>
    </row>
    <row r="93" spans="1:10" s="18" customFormat="1" x14ac:dyDescent="0.25">
      <c r="C93" s="44">
        <v>9</v>
      </c>
      <c r="D93" s="105" t="s">
        <v>191</v>
      </c>
      <c r="E93" s="42">
        <v>80000</v>
      </c>
      <c r="F93" s="42">
        <v>27000</v>
      </c>
      <c r="G93" s="42">
        <f t="shared" si="8"/>
        <v>107000</v>
      </c>
      <c r="J93" s="29">
        <f t="shared" si="9"/>
        <v>0.25233644859813081</v>
      </c>
    </row>
    <row r="94" spans="1:10" s="18" customFormat="1" x14ac:dyDescent="0.25">
      <c r="C94" s="44">
        <v>10</v>
      </c>
      <c r="D94" s="105" t="s">
        <v>192</v>
      </c>
      <c r="E94" s="42">
        <v>100000</v>
      </c>
      <c r="F94" s="42">
        <v>27000</v>
      </c>
      <c r="G94" s="42">
        <f t="shared" si="8"/>
        <v>127000</v>
      </c>
      <c r="J94" s="29">
        <f t="shared" si="9"/>
        <v>0.2125984251968504</v>
      </c>
    </row>
    <row r="95" spans="1:10" s="18" customFormat="1" x14ac:dyDescent="0.25">
      <c r="C95" s="44">
        <v>11</v>
      </c>
      <c r="D95" s="105" t="s">
        <v>193</v>
      </c>
      <c r="E95" s="42">
        <v>80000</v>
      </c>
      <c r="F95" s="42">
        <v>27000</v>
      </c>
      <c r="G95" s="42">
        <f t="shared" si="8"/>
        <v>107000</v>
      </c>
      <c r="J95" s="29">
        <f t="shared" si="9"/>
        <v>0.25233644859813081</v>
      </c>
    </row>
    <row r="96" spans="1:10" s="18" customFormat="1" x14ac:dyDescent="0.25">
      <c r="C96" s="44">
        <v>12</v>
      </c>
      <c r="D96" s="105" t="s">
        <v>194</v>
      </c>
      <c r="E96" s="42">
        <v>100000</v>
      </c>
      <c r="F96" s="42">
        <v>27000</v>
      </c>
      <c r="G96" s="42">
        <f t="shared" si="8"/>
        <v>127000</v>
      </c>
      <c r="J96" s="29">
        <f t="shared" si="9"/>
        <v>0.2125984251968504</v>
      </c>
    </row>
    <row r="97" spans="3:10" s="18" customFormat="1" x14ac:dyDescent="0.25">
      <c r="C97" s="44">
        <v>13</v>
      </c>
      <c r="D97" s="105" t="s">
        <v>195</v>
      </c>
      <c r="E97" s="42">
        <v>80000</v>
      </c>
      <c r="F97" s="42">
        <v>27000</v>
      </c>
      <c r="G97" s="42">
        <f t="shared" si="8"/>
        <v>107000</v>
      </c>
      <c r="J97" s="29">
        <f t="shared" si="9"/>
        <v>0.25233644859813081</v>
      </c>
    </row>
    <row r="98" spans="3:10" s="18" customFormat="1" x14ac:dyDescent="0.25">
      <c r="C98" s="44">
        <v>14</v>
      </c>
      <c r="D98" s="105" t="s">
        <v>196</v>
      </c>
      <c r="E98" s="42">
        <v>80000</v>
      </c>
      <c r="F98" s="42">
        <v>27000</v>
      </c>
      <c r="G98" s="42">
        <f t="shared" si="8"/>
        <v>107000</v>
      </c>
      <c r="J98" s="29">
        <f t="shared" si="9"/>
        <v>0.25233644859813081</v>
      </c>
    </row>
    <row r="99" spans="3:10" s="18" customFormat="1" x14ac:dyDescent="0.25">
      <c r="C99" s="44">
        <v>15</v>
      </c>
      <c r="D99" s="105" t="s">
        <v>197</v>
      </c>
      <c r="E99" s="42">
        <v>40000</v>
      </c>
      <c r="F99" s="42">
        <v>20000</v>
      </c>
      <c r="G99" s="42">
        <f t="shared" si="8"/>
        <v>60000</v>
      </c>
      <c r="J99" s="29">
        <f t="shared" si="9"/>
        <v>0.33333333333333331</v>
      </c>
    </row>
    <row r="100" spans="3:10" s="18" customFormat="1" x14ac:dyDescent="0.25">
      <c r="C100" s="44">
        <v>16</v>
      </c>
      <c r="D100" s="105" t="s">
        <v>198</v>
      </c>
      <c r="E100" s="42">
        <v>50000</v>
      </c>
      <c r="F100" s="42">
        <v>18000</v>
      </c>
      <c r="G100" s="42">
        <f t="shared" si="8"/>
        <v>68000</v>
      </c>
      <c r="J100" s="29">
        <f t="shared" si="9"/>
        <v>0.26470588235294118</v>
      </c>
    </row>
    <row r="101" spans="3:10" s="18" customFormat="1" x14ac:dyDescent="0.25">
      <c r="C101" s="44">
        <v>17</v>
      </c>
      <c r="D101" s="105" t="s">
        <v>199</v>
      </c>
      <c r="E101" s="42">
        <v>100000</v>
      </c>
      <c r="F101" s="42">
        <v>27000</v>
      </c>
      <c r="G101" s="42">
        <f t="shared" si="8"/>
        <v>127000</v>
      </c>
      <c r="J101" s="29">
        <f t="shared" si="9"/>
        <v>0.2125984251968504</v>
      </c>
    </row>
    <row r="102" spans="3:10" s="18" customFormat="1" x14ac:dyDescent="0.25">
      <c r="C102" s="44">
        <v>18</v>
      </c>
      <c r="D102" s="105" t="s">
        <v>200</v>
      </c>
      <c r="E102" s="42">
        <v>100000</v>
      </c>
      <c r="F102" s="42">
        <v>27000</v>
      </c>
      <c r="G102" s="42">
        <f t="shared" si="8"/>
        <v>127000</v>
      </c>
      <c r="J102" s="29">
        <f t="shared" si="9"/>
        <v>0.2125984251968504</v>
      </c>
    </row>
    <row r="103" spans="3:10" s="18" customFormat="1" x14ac:dyDescent="0.25">
      <c r="C103" s="44">
        <v>19</v>
      </c>
      <c r="D103" s="105" t="s">
        <v>201</v>
      </c>
      <c r="E103" s="42">
        <v>100000</v>
      </c>
      <c r="F103" s="42">
        <v>27000</v>
      </c>
      <c r="G103" s="42">
        <f t="shared" si="8"/>
        <v>127000</v>
      </c>
      <c r="J103" s="29">
        <f t="shared" si="9"/>
        <v>0.2125984251968504</v>
      </c>
    </row>
    <row r="104" spans="3:10" s="18" customFormat="1" x14ac:dyDescent="0.25">
      <c r="C104" s="44">
        <v>20</v>
      </c>
      <c r="D104" s="105" t="s">
        <v>202</v>
      </c>
      <c r="E104" s="42">
        <v>100000</v>
      </c>
      <c r="F104" s="42">
        <v>27000</v>
      </c>
      <c r="G104" s="42">
        <f t="shared" si="8"/>
        <v>127000</v>
      </c>
      <c r="J104" s="29">
        <f t="shared" si="9"/>
        <v>0.2125984251968504</v>
      </c>
    </row>
    <row r="105" spans="3:10" s="18" customFormat="1" x14ac:dyDescent="0.25">
      <c r="C105" s="44">
        <v>21</v>
      </c>
      <c r="D105" s="105" t="s">
        <v>203</v>
      </c>
      <c r="E105" s="42">
        <v>80000</v>
      </c>
      <c r="F105" s="42">
        <v>27000</v>
      </c>
      <c r="G105" s="42">
        <f t="shared" si="8"/>
        <v>107000</v>
      </c>
      <c r="J105" s="29">
        <f t="shared" si="9"/>
        <v>0.25233644859813081</v>
      </c>
    </row>
    <row r="106" spans="3:10" s="18" customFormat="1" x14ac:dyDescent="0.25">
      <c r="C106" s="44">
        <v>22</v>
      </c>
      <c r="D106" s="105" t="s">
        <v>204</v>
      </c>
      <c r="E106" s="42">
        <v>80000</v>
      </c>
      <c r="F106" s="42">
        <v>20000</v>
      </c>
      <c r="G106" s="42">
        <f t="shared" si="8"/>
        <v>100000</v>
      </c>
      <c r="J106" s="29">
        <f t="shared" si="9"/>
        <v>0.2</v>
      </c>
    </row>
    <row r="107" spans="3:10" s="18" customFormat="1" x14ac:dyDescent="0.25">
      <c r="C107" s="44">
        <v>23</v>
      </c>
      <c r="D107" s="105" t="s">
        <v>205</v>
      </c>
      <c r="E107" s="42">
        <v>100000</v>
      </c>
      <c r="F107" s="42">
        <v>27000</v>
      </c>
      <c r="G107" s="42">
        <f t="shared" si="8"/>
        <v>127000</v>
      </c>
      <c r="J107" s="29">
        <f t="shared" si="9"/>
        <v>0.2125984251968504</v>
      </c>
    </row>
    <row r="108" spans="3:10" s="18" customFormat="1" x14ac:dyDescent="0.25">
      <c r="C108" s="44">
        <v>24</v>
      </c>
      <c r="D108" s="105" t="s">
        <v>206</v>
      </c>
      <c r="E108" s="42">
        <v>80000</v>
      </c>
      <c r="F108" s="42">
        <v>27000</v>
      </c>
      <c r="G108" s="42">
        <f t="shared" si="8"/>
        <v>107000</v>
      </c>
      <c r="J108" s="29">
        <f t="shared" si="9"/>
        <v>0.25233644859813081</v>
      </c>
    </row>
    <row r="109" spans="3:10" s="18" customFormat="1" x14ac:dyDescent="0.25">
      <c r="C109" s="44">
        <v>25</v>
      </c>
      <c r="D109" s="105" t="s">
        <v>207</v>
      </c>
      <c r="E109" s="42">
        <v>80000</v>
      </c>
      <c r="F109" s="42">
        <v>27000</v>
      </c>
      <c r="G109" s="42">
        <f t="shared" si="8"/>
        <v>107000</v>
      </c>
      <c r="J109" s="29">
        <f t="shared" si="9"/>
        <v>0.25233644859813081</v>
      </c>
    </row>
    <row r="110" spans="3:10" s="18" customFormat="1" x14ac:dyDescent="0.25">
      <c r="C110" s="44">
        <v>26</v>
      </c>
      <c r="D110" s="105" t="s">
        <v>208</v>
      </c>
      <c r="E110" s="42">
        <v>80000</v>
      </c>
      <c r="F110" s="42">
        <v>27000</v>
      </c>
      <c r="G110" s="42">
        <f t="shared" si="8"/>
        <v>107000</v>
      </c>
      <c r="J110" s="29">
        <f t="shared" si="9"/>
        <v>0.25233644859813081</v>
      </c>
    </row>
    <row r="111" spans="3:10" s="18" customFormat="1" x14ac:dyDescent="0.25">
      <c r="C111" s="44">
        <v>27</v>
      </c>
      <c r="D111" s="105" t="s">
        <v>209</v>
      </c>
      <c r="E111" s="42">
        <v>40000</v>
      </c>
      <c r="F111" s="42">
        <v>18000</v>
      </c>
      <c r="G111" s="42">
        <f t="shared" si="8"/>
        <v>58000</v>
      </c>
      <c r="J111" s="29">
        <f t="shared" si="9"/>
        <v>0.31034482758620691</v>
      </c>
    </row>
    <row r="112" spans="3:10" s="18" customFormat="1" x14ac:dyDescent="0.25">
      <c r="C112" s="44">
        <v>28</v>
      </c>
      <c r="D112" s="105" t="s">
        <v>210</v>
      </c>
      <c r="E112" s="42">
        <v>40000</v>
      </c>
      <c r="F112" s="42">
        <v>18000</v>
      </c>
      <c r="G112" s="42">
        <f t="shared" si="8"/>
        <v>58000</v>
      </c>
      <c r="J112" s="29">
        <f t="shared" si="9"/>
        <v>0.31034482758620691</v>
      </c>
    </row>
    <row r="113" spans="3:10" s="18" customFormat="1" x14ac:dyDescent="0.25">
      <c r="C113" s="44">
        <v>29</v>
      </c>
      <c r="D113" s="105" t="s">
        <v>211</v>
      </c>
      <c r="E113" s="42">
        <v>80000</v>
      </c>
      <c r="F113" s="42">
        <v>27000</v>
      </c>
      <c r="G113" s="42">
        <f t="shared" si="8"/>
        <v>107000</v>
      </c>
      <c r="J113" s="29">
        <f t="shared" si="9"/>
        <v>0.25233644859813081</v>
      </c>
    </row>
    <row r="114" spans="3:10" s="18" customFormat="1" x14ac:dyDescent="0.25">
      <c r="C114" s="44">
        <v>30</v>
      </c>
      <c r="D114" s="105" t="s">
        <v>212</v>
      </c>
      <c r="E114" s="42">
        <v>120000</v>
      </c>
      <c r="F114" s="42">
        <v>36000</v>
      </c>
      <c r="G114" s="42">
        <f t="shared" si="8"/>
        <v>156000</v>
      </c>
      <c r="J114" s="29"/>
    </row>
    <row r="115" spans="3:10" s="18" customFormat="1" x14ac:dyDescent="0.25">
      <c r="C115" s="44">
        <v>31</v>
      </c>
      <c r="D115" s="105" t="s">
        <v>213</v>
      </c>
      <c r="E115" s="42">
        <v>40000</v>
      </c>
      <c r="F115" s="42">
        <v>20000</v>
      </c>
      <c r="G115" s="42">
        <f t="shared" si="8"/>
        <v>60000</v>
      </c>
      <c r="J115" s="29">
        <f t="shared" ref="J115:J154" si="10">F115/G115</f>
        <v>0.33333333333333331</v>
      </c>
    </row>
    <row r="116" spans="3:10" s="18" customFormat="1" x14ac:dyDescent="0.25">
      <c r="C116" s="44">
        <v>32</v>
      </c>
      <c r="D116" s="105" t="s">
        <v>214</v>
      </c>
      <c r="E116" s="42">
        <v>40000</v>
      </c>
      <c r="F116" s="42">
        <v>18000</v>
      </c>
      <c r="G116" s="42">
        <f t="shared" si="8"/>
        <v>58000</v>
      </c>
      <c r="J116" s="29">
        <f t="shared" si="10"/>
        <v>0.31034482758620691</v>
      </c>
    </row>
    <row r="117" spans="3:10" s="18" customFormat="1" x14ac:dyDescent="0.25">
      <c r="C117" s="44">
        <v>33</v>
      </c>
      <c r="D117" s="105" t="s">
        <v>215</v>
      </c>
      <c r="E117" s="42">
        <v>80000</v>
      </c>
      <c r="F117" s="42">
        <v>27000</v>
      </c>
      <c r="G117" s="42">
        <f t="shared" ref="G117:G148" si="11">SUM(E117:F117)</f>
        <v>107000</v>
      </c>
      <c r="J117" s="29">
        <f t="shared" si="10"/>
        <v>0.25233644859813081</v>
      </c>
    </row>
    <row r="118" spans="3:10" s="18" customFormat="1" ht="19.5" customHeight="1" x14ac:dyDescent="0.25">
      <c r="C118" s="44">
        <v>34</v>
      </c>
      <c r="D118" s="105" t="s">
        <v>216</v>
      </c>
      <c r="E118" s="42">
        <v>80000</v>
      </c>
      <c r="F118" s="42">
        <v>27000</v>
      </c>
      <c r="G118" s="42">
        <f t="shared" si="11"/>
        <v>107000</v>
      </c>
      <c r="J118" s="29">
        <f t="shared" si="10"/>
        <v>0.25233644859813081</v>
      </c>
    </row>
    <row r="119" spans="3:10" s="18" customFormat="1" ht="18" customHeight="1" x14ac:dyDescent="0.25">
      <c r="C119" s="44">
        <v>35</v>
      </c>
      <c r="D119" s="105" t="s">
        <v>217</v>
      </c>
      <c r="E119" s="42">
        <v>160000</v>
      </c>
      <c r="F119" s="42">
        <v>45000</v>
      </c>
      <c r="G119" s="42">
        <f t="shared" si="11"/>
        <v>205000</v>
      </c>
      <c r="J119" s="29">
        <f t="shared" si="10"/>
        <v>0.21951219512195122</v>
      </c>
    </row>
    <row r="120" spans="3:10" s="18" customFormat="1" x14ac:dyDescent="0.25">
      <c r="C120" s="44">
        <v>36</v>
      </c>
      <c r="D120" s="105" t="s">
        <v>218</v>
      </c>
      <c r="E120" s="42">
        <v>40000</v>
      </c>
      <c r="F120" s="42">
        <v>18000</v>
      </c>
      <c r="G120" s="42">
        <f t="shared" si="11"/>
        <v>58000</v>
      </c>
      <c r="J120" s="29">
        <f t="shared" si="10"/>
        <v>0.31034482758620691</v>
      </c>
    </row>
    <row r="121" spans="3:10" s="18" customFormat="1" x14ac:dyDescent="0.25">
      <c r="C121" s="44">
        <v>37</v>
      </c>
      <c r="D121" s="105" t="s">
        <v>219</v>
      </c>
      <c r="E121" s="42">
        <v>80000</v>
      </c>
      <c r="F121" s="42">
        <v>27000</v>
      </c>
      <c r="G121" s="42">
        <f t="shared" si="11"/>
        <v>107000</v>
      </c>
      <c r="J121" s="29">
        <f t="shared" si="10"/>
        <v>0.25233644859813081</v>
      </c>
    </row>
    <row r="122" spans="3:10" s="18" customFormat="1" x14ac:dyDescent="0.25">
      <c r="C122" s="44">
        <v>38</v>
      </c>
      <c r="D122" s="105" t="s">
        <v>220</v>
      </c>
      <c r="E122" s="42">
        <v>50000</v>
      </c>
      <c r="F122" s="42">
        <v>20000</v>
      </c>
      <c r="G122" s="42">
        <f t="shared" si="11"/>
        <v>70000</v>
      </c>
      <c r="J122" s="29">
        <f t="shared" si="10"/>
        <v>0.2857142857142857</v>
      </c>
    </row>
    <row r="123" spans="3:10" s="18" customFormat="1" x14ac:dyDescent="0.25">
      <c r="C123" s="44">
        <v>39</v>
      </c>
      <c r="D123" s="105" t="s">
        <v>221</v>
      </c>
      <c r="E123" s="42">
        <v>50000</v>
      </c>
      <c r="F123" s="42">
        <v>20000</v>
      </c>
      <c r="G123" s="42">
        <f t="shared" si="11"/>
        <v>70000</v>
      </c>
      <c r="J123" s="29">
        <f t="shared" si="10"/>
        <v>0.2857142857142857</v>
      </c>
    </row>
    <row r="124" spans="3:10" s="18" customFormat="1" x14ac:dyDescent="0.25">
      <c r="C124" s="44">
        <v>40</v>
      </c>
      <c r="D124" s="105" t="s">
        <v>222</v>
      </c>
      <c r="E124" s="42">
        <v>50000</v>
      </c>
      <c r="F124" s="42">
        <v>18000</v>
      </c>
      <c r="G124" s="42">
        <f t="shared" si="11"/>
        <v>68000</v>
      </c>
      <c r="J124" s="29">
        <f t="shared" si="10"/>
        <v>0.26470588235294118</v>
      </c>
    </row>
    <row r="125" spans="3:10" s="18" customFormat="1" x14ac:dyDescent="0.25">
      <c r="C125" s="44">
        <v>41</v>
      </c>
      <c r="D125" s="105" t="s">
        <v>223</v>
      </c>
      <c r="E125" s="42">
        <v>100000</v>
      </c>
      <c r="F125" s="42">
        <v>27000</v>
      </c>
      <c r="G125" s="42">
        <f t="shared" si="11"/>
        <v>127000</v>
      </c>
      <c r="J125" s="29">
        <f t="shared" si="10"/>
        <v>0.2125984251968504</v>
      </c>
    </row>
    <row r="126" spans="3:10" s="18" customFormat="1" x14ac:dyDescent="0.25">
      <c r="C126" s="44">
        <v>42</v>
      </c>
      <c r="D126" s="105" t="s">
        <v>224</v>
      </c>
      <c r="E126" s="42">
        <v>150000</v>
      </c>
      <c r="F126" s="42">
        <v>36000</v>
      </c>
      <c r="G126" s="42">
        <f t="shared" si="11"/>
        <v>186000</v>
      </c>
      <c r="J126" s="29">
        <f t="shared" si="10"/>
        <v>0.19354838709677419</v>
      </c>
    </row>
    <row r="127" spans="3:10" s="18" customFormat="1" x14ac:dyDescent="0.25">
      <c r="C127" s="44">
        <v>43</v>
      </c>
      <c r="D127" s="105" t="s">
        <v>225</v>
      </c>
      <c r="E127" s="42">
        <v>50000</v>
      </c>
      <c r="F127" s="42">
        <v>20000</v>
      </c>
      <c r="G127" s="42">
        <f t="shared" si="11"/>
        <v>70000</v>
      </c>
      <c r="J127" s="29">
        <f t="shared" si="10"/>
        <v>0.2857142857142857</v>
      </c>
    </row>
    <row r="128" spans="3:10" s="18" customFormat="1" x14ac:dyDescent="0.25">
      <c r="C128" s="44">
        <v>44</v>
      </c>
      <c r="D128" s="105" t="s">
        <v>226</v>
      </c>
      <c r="E128" s="42">
        <v>50000</v>
      </c>
      <c r="F128" s="42">
        <v>20000</v>
      </c>
      <c r="G128" s="42">
        <f t="shared" si="11"/>
        <v>70000</v>
      </c>
      <c r="J128" s="29">
        <f t="shared" si="10"/>
        <v>0.2857142857142857</v>
      </c>
    </row>
    <row r="129" spans="3:10" s="18" customFormat="1" x14ac:dyDescent="0.25">
      <c r="C129" s="44">
        <v>45</v>
      </c>
      <c r="D129" s="105" t="s">
        <v>227</v>
      </c>
      <c r="E129" s="42">
        <v>100000</v>
      </c>
      <c r="F129" s="42">
        <v>27000</v>
      </c>
      <c r="G129" s="42">
        <f t="shared" si="11"/>
        <v>127000</v>
      </c>
      <c r="J129" s="29">
        <f t="shared" si="10"/>
        <v>0.2125984251968504</v>
      </c>
    </row>
    <row r="130" spans="3:10" s="18" customFormat="1" x14ac:dyDescent="0.25">
      <c r="C130" s="44">
        <v>46</v>
      </c>
      <c r="D130" s="105" t="s">
        <v>228</v>
      </c>
      <c r="E130" s="42">
        <v>200000</v>
      </c>
      <c r="F130" s="42">
        <v>45000</v>
      </c>
      <c r="G130" s="42">
        <f t="shared" si="11"/>
        <v>245000</v>
      </c>
      <c r="J130" s="29">
        <f t="shared" si="10"/>
        <v>0.18367346938775511</v>
      </c>
    </row>
    <row r="131" spans="3:10" s="18" customFormat="1" x14ac:dyDescent="0.25">
      <c r="C131" s="44">
        <v>47</v>
      </c>
      <c r="D131" s="105" t="s">
        <v>229</v>
      </c>
      <c r="E131" s="42">
        <v>100000</v>
      </c>
      <c r="F131" s="42">
        <v>27000</v>
      </c>
      <c r="G131" s="42">
        <f t="shared" si="11"/>
        <v>127000</v>
      </c>
      <c r="J131" s="29">
        <f t="shared" si="10"/>
        <v>0.2125984251968504</v>
      </c>
    </row>
    <row r="132" spans="3:10" s="18" customFormat="1" x14ac:dyDescent="0.25">
      <c r="C132" s="44">
        <v>48</v>
      </c>
      <c r="D132" s="105" t="s">
        <v>230</v>
      </c>
      <c r="E132" s="42">
        <v>200000</v>
      </c>
      <c r="F132" s="42">
        <v>45000</v>
      </c>
      <c r="G132" s="42">
        <f t="shared" si="11"/>
        <v>245000</v>
      </c>
      <c r="J132" s="29">
        <f t="shared" si="10"/>
        <v>0.18367346938775511</v>
      </c>
    </row>
    <row r="133" spans="3:10" s="18" customFormat="1" x14ac:dyDescent="0.25">
      <c r="C133" s="44">
        <v>49</v>
      </c>
      <c r="D133" s="105" t="s">
        <v>231</v>
      </c>
      <c r="E133" s="42">
        <v>100000</v>
      </c>
      <c r="F133" s="42">
        <v>27000</v>
      </c>
      <c r="G133" s="42">
        <f t="shared" si="11"/>
        <v>127000</v>
      </c>
      <c r="J133" s="29">
        <f t="shared" si="10"/>
        <v>0.2125984251968504</v>
      </c>
    </row>
    <row r="134" spans="3:10" s="18" customFormat="1" x14ac:dyDescent="0.25">
      <c r="C134" s="44">
        <v>50</v>
      </c>
      <c r="D134" s="105" t="s">
        <v>232</v>
      </c>
      <c r="E134" s="42">
        <v>200000</v>
      </c>
      <c r="F134" s="42">
        <v>45000</v>
      </c>
      <c r="G134" s="42">
        <f t="shared" si="11"/>
        <v>245000</v>
      </c>
      <c r="J134" s="29">
        <f t="shared" si="10"/>
        <v>0.18367346938775511</v>
      </c>
    </row>
    <row r="135" spans="3:10" s="18" customFormat="1" x14ac:dyDescent="0.25">
      <c r="C135" s="44">
        <v>51</v>
      </c>
      <c r="D135" s="105" t="s">
        <v>233</v>
      </c>
      <c r="E135" s="42">
        <v>100000</v>
      </c>
      <c r="F135" s="42">
        <v>27000</v>
      </c>
      <c r="G135" s="42">
        <f t="shared" si="11"/>
        <v>127000</v>
      </c>
      <c r="J135" s="29">
        <f t="shared" si="10"/>
        <v>0.2125984251968504</v>
      </c>
    </row>
    <row r="136" spans="3:10" s="18" customFormat="1" x14ac:dyDescent="0.25">
      <c r="C136" s="44">
        <v>52</v>
      </c>
      <c r="D136" s="105" t="s">
        <v>234</v>
      </c>
      <c r="E136" s="42">
        <v>200000</v>
      </c>
      <c r="F136" s="42">
        <v>45000</v>
      </c>
      <c r="G136" s="42">
        <f t="shared" si="11"/>
        <v>245000</v>
      </c>
      <c r="J136" s="29">
        <f t="shared" si="10"/>
        <v>0.18367346938775511</v>
      </c>
    </row>
    <row r="137" spans="3:10" s="18" customFormat="1" x14ac:dyDescent="0.25">
      <c r="C137" s="44">
        <v>53</v>
      </c>
      <c r="D137" s="105" t="s">
        <v>235</v>
      </c>
      <c r="E137" s="42">
        <v>100000</v>
      </c>
      <c r="F137" s="42">
        <v>27000</v>
      </c>
      <c r="G137" s="42">
        <f t="shared" si="11"/>
        <v>127000</v>
      </c>
      <c r="J137" s="29">
        <f t="shared" si="10"/>
        <v>0.2125984251968504</v>
      </c>
    </row>
    <row r="138" spans="3:10" s="18" customFormat="1" x14ac:dyDescent="0.25">
      <c r="C138" s="44">
        <v>54</v>
      </c>
      <c r="D138" s="105" t="s">
        <v>236</v>
      </c>
      <c r="E138" s="42">
        <v>50000</v>
      </c>
      <c r="F138" s="42">
        <v>27000</v>
      </c>
      <c r="G138" s="42">
        <f t="shared" si="11"/>
        <v>77000</v>
      </c>
      <c r="J138" s="29">
        <f t="shared" si="10"/>
        <v>0.35064935064935066</v>
      </c>
    </row>
    <row r="139" spans="3:10" s="18" customFormat="1" x14ac:dyDescent="0.25">
      <c r="C139" s="44">
        <v>55</v>
      </c>
      <c r="D139" s="105" t="s">
        <v>237</v>
      </c>
      <c r="E139" s="42">
        <v>50000</v>
      </c>
      <c r="F139" s="42">
        <v>27000</v>
      </c>
      <c r="G139" s="42">
        <f t="shared" si="11"/>
        <v>77000</v>
      </c>
      <c r="J139" s="29">
        <f t="shared" si="10"/>
        <v>0.35064935064935066</v>
      </c>
    </row>
    <row r="140" spans="3:10" s="18" customFormat="1" x14ac:dyDescent="0.25">
      <c r="C140" s="44">
        <v>56</v>
      </c>
      <c r="D140" s="105" t="s">
        <v>238</v>
      </c>
      <c r="E140" s="42">
        <v>50000</v>
      </c>
      <c r="F140" s="42">
        <v>18000</v>
      </c>
      <c r="G140" s="42">
        <f t="shared" si="11"/>
        <v>68000</v>
      </c>
      <c r="J140" s="29">
        <f t="shared" si="10"/>
        <v>0.26470588235294118</v>
      </c>
    </row>
    <row r="141" spans="3:10" s="18" customFormat="1" x14ac:dyDescent="0.25">
      <c r="C141" s="44">
        <v>57</v>
      </c>
      <c r="D141" s="105" t="s">
        <v>239</v>
      </c>
      <c r="E141" s="42">
        <v>100000</v>
      </c>
      <c r="F141" s="42">
        <v>27000</v>
      </c>
      <c r="G141" s="42">
        <f t="shared" si="11"/>
        <v>127000</v>
      </c>
      <c r="J141" s="29">
        <f t="shared" si="10"/>
        <v>0.2125984251968504</v>
      </c>
    </row>
    <row r="142" spans="3:10" s="18" customFormat="1" x14ac:dyDescent="0.25">
      <c r="C142" s="44">
        <v>58</v>
      </c>
      <c r="D142" s="105" t="s">
        <v>240</v>
      </c>
      <c r="E142" s="42">
        <v>150000</v>
      </c>
      <c r="F142" s="42">
        <v>36000</v>
      </c>
      <c r="G142" s="42">
        <f t="shared" si="11"/>
        <v>186000</v>
      </c>
      <c r="J142" s="29">
        <f t="shared" si="10"/>
        <v>0.19354838709677419</v>
      </c>
    </row>
    <row r="143" spans="3:10" s="18" customFormat="1" x14ac:dyDescent="0.25">
      <c r="C143" s="44">
        <v>59</v>
      </c>
      <c r="D143" s="105" t="s">
        <v>241</v>
      </c>
      <c r="E143" s="42">
        <v>50000</v>
      </c>
      <c r="F143" s="42">
        <v>20000</v>
      </c>
      <c r="G143" s="42">
        <f t="shared" si="11"/>
        <v>70000</v>
      </c>
      <c r="J143" s="29">
        <f t="shared" si="10"/>
        <v>0.2857142857142857</v>
      </c>
    </row>
    <row r="144" spans="3:10" s="140" customFormat="1" x14ac:dyDescent="0.25">
      <c r="C144" s="138">
        <v>60</v>
      </c>
      <c r="D144" s="139" t="s">
        <v>242</v>
      </c>
      <c r="E144" s="42">
        <v>50000</v>
      </c>
      <c r="F144" s="42">
        <v>20000</v>
      </c>
      <c r="G144" s="42">
        <f t="shared" si="11"/>
        <v>70000</v>
      </c>
      <c r="J144" s="141">
        <f t="shared" si="10"/>
        <v>0.2857142857142857</v>
      </c>
    </row>
    <row r="145" spans="2:11" s="18" customFormat="1" x14ac:dyDescent="0.25">
      <c r="C145" s="44">
        <v>61</v>
      </c>
      <c r="D145" s="105" t="s">
        <v>243</v>
      </c>
      <c r="E145" s="42">
        <v>60000</v>
      </c>
      <c r="F145" s="42">
        <v>20000</v>
      </c>
      <c r="G145" s="42">
        <f t="shared" si="11"/>
        <v>80000</v>
      </c>
      <c r="J145" s="29">
        <f t="shared" si="10"/>
        <v>0.25</v>
      </c>
    </row>
    <row r="146" spans="2:11" s="18" customFormat="1" x14ac:dyDescent="0.25">
      <c r="C146" s="138">
        <v>62</v>
      </c>
      <c r="D146" s="105" t="s">
        <v>244</v>
      </c>
      <c r="E146" s="42">
        <v>300000</v>
      </c>
      <c r="F146" s="42">
        <v>200000</v>
      </c>
      <c r="G146" s="42">
        <f t="shared" si="11"/>
        <v>500000</v>
      </c>
      <c r="J146" s="29">
        <f t="shared" si="10"/>
        <v>0.4</v>
      </c>
    </row>
    <row r="147" spans="2:11" s="18" customFormat="1" x14ac:dyDescent="0.25">
      <c r="C147" s="44">
        <v>63</v>
      </c>
      <c r="D147" s="105" t="s">
        <v>245</v>
      </c>
      <c r="E147" s="42">
        <v>60000</v>
      </c>
      <c r="F147" s="42">
        <v>61000</v>
      </c>
      <c r="G147" s="42">
        <f t="shared" si="11"/>
        <v>121000</v>
      </c>
      <c r="J147" s="109">
        <f t="shared" si="10"/>
        <v>0.50413223140495866</v>
      </c>
    </row>
    <row r="148" spans="2:11" s="18" customFormat="1" ht="32.25" customHeight="1" x14ac:dyDescent="0.25">
      <c r="C148" s="138">
        <v>64</v>
      </c>
      <c r="D148" s="105" t="s">
        <v>246</v>
      </c>
      <c r="E148" s="42">
        <v>110000</v>
      </c>
      <c r="F148" s="42">
        <v>110000</v>
      </c>
      <c r="G148" s="42">
        <f t="shared" si="11"/>
        <v>220000</v>
      </c>
      <c r="J148" s="109">
        <f t="shared" si="10"/>
        <v>0.5</v>
      </c>
    </row>
    <row r="149" spans="2:11" s="140" customFormat="1" x14ac:dyDescent="0.25">
      <c r="C149" s="44">
        <v>65</v>
      </c>
      <c r="D149" s="139" t="s">
        <v>247</v>
      </c>
      <c r="E149" s="42">
        <v>50000</v>
      </c>
      <c r="F149" s="42">
        <v>50000</v>
      </c>
      <c r="G149" s="42">
        <f t="shared" ref="G149:G154" si="12">SUM(E149:F149)</f>
        <v>100000</v>
      </c>
      <c r="J149" s="141">
        <f t="shared" si="10"/>
        <v>0.5</v>
      </c>
      <c r="K149" s="164"/>
    </row>
    <row r="150" spans="2:11" s="140" customFormat="1" x14ac:dyDescent="0.25">
      <c r="C150" s="44">
        <v>66</v>
      </c>
      <c r="D150" s="139" t="s">
        <v>248</v>
      </c>
      <c r="E150" s="42">
        <v>50000</v>
      </c>
      <c r="F150" s="42">
        <v>50000</v>
      </c>
      <c r="G150" s="42">
        <f t="shared" si="12"/>
        <v>100000</v>
      </c>
      <c r="J150" s="141">
        <f t="shared" si="10"/>
        <v>0.5</v>
      </c>
      <c r="K150" s="164"/>
    </row>
    <row r="151" spans="2:11" s="140" customFormat="1" ht="16.5" customHeight="1" x14ac:dyDescent="0.25">
      <c r="C151" s="138">
        <v>67</v>
      </c>
      <c r="D151" s="139" t="s">
        <v>249</v>
      </c>
      <c r="E151" s="42">
        <v>50000</v>
      </c>
      <c r="F151" s="42">
        <v>50000</v>
      </c>
      <c r="G151" s="42">
        <f t="shared" si="12"/>
        <v>100000</v>
      </c>
      <c r="J151" s="141">
        <f t="shared" si="10"/>
        <v>0.5</v>
      </c>
      <c r="K151" s="164"/>
    </row>
    <row r="152" spans="2:11" s="18" customFormat="1" x14ac:dyDescent="0.25">
      <c r="C152" s="44">
        <v>68</v>
      </c>
      <c r="D152" s="105" t="s">
        <v>250</v>
      </c>
      <c r="E152" s="42">
        <v>115000</v>
      </c>
      <c r="F152" s="42">
        <v>115000</v>
      </c>
      <c r="G152" s="42">
        <f t="shared" si="12"/>
        <v>230000</v>
      </c>
      <c r="J152" s="109">
        <f t="shared" si="10"/>
        <v>0.5</v>
      </c>
    </row>
    <row r="153" spans="2:11" s="18" customFormat="1" x14ac:dyDescent="0.25">
      <c r="C153" s="138">
        <v>69</v>
      </c>
      <c r="D153" s="105" t="s">
        <v>251</v>
      </c>
      <c r="E153" s="42">
        <v>112500</v>
      </c>
      <c r="F153" s="42">
        <v>137500</v>
      </c>
      <c r="G153" s="42">
        <f t="shared" si="12"/>
        <v>250000</v>
      </c>
      <c r="J153" s="109">
        <f t="shared" si="10"/>
        <v>0.55000000000000004</v>
      </c>
    </row>
    <row r="154" spans="2:11" s="18" customFormat="1" x14ac:dyDescent="0.25">
      <c r="C154" s="44">
        <v>70</v>
      </c>
      <c r="D154" s="105" t="s">
        <v>252</v>
      </c>
      <c r="E154" s="42">
        <v>108000</v>
      </c>
      <c r="F154" s="42">
        <v>162000</v>
      </c>
      <c r="G154" s="42">
        <f t="shared" si="12"/>
        <v>270000</v>
      </c>
      <c r="J154" s="109">
        <f t="shared" si="10"/>
        <v>0.6</v>
      </c>
    </row>
    <row r="155" spans="2:11" s="18" customFormat="1" x14ac:dyDescent="0.25">
      <c r="D155" s="140"/>
      <c r="E155" s="140"/>
      <c r="F155" s="140"/>
      <c r="J155" s="106"/>
    </row>
    <row r="156" spans="2:11" s="18" customFormat="1" x14ac:dyDescent="0.25">
      <c r="B156" s="18">
        <v>2</v>
      </c>
      <c r="C156" s="18" t="s">
        <v>253</v>
      </c>
      <c r="D156" s="140"/>
      <c r="E156" s="140"/>
      <c r="F156" s="140"/>
      <c r="J156" s="106"/>
    </row>
    <row r="157" spans="2:11" s="18" customFormat="1" ht="30" x14ac:dyDescent="0.25">
      <c r="C157" s="4" t="s">
        <v>8</v>
      </c>
      <c r="D157" s="4" t="s">
        <v>22</v>
      </c>
      <c r="E157" s="142" t="s">
        <v>10</v>
      </c>
      <c r="F157" s="142" t="s">
        <v>11</v>
      </c>
      <c r="G157" s="143" t="s">
        <v>12</v>
      </c>
      <c r="J157" s="106"/>
    </row>
    <row r="158" spans="2:11" s="18" customFormat="1" x14ac:dyDescent="0.25">
      <c r="C158" s="138">
        <v>1</v>
      </c>
      <c r="D158" s="139" t="s">
        <v>254</v>
      </c>
      <c r="E158" s="42">
        <v>200000</v>
      </c>
      <c r="F158" s="42">
        <v>120000</v>
      </c>
      <c r="G158" s="42">
        <f t="shared" ref="G158:G167" si="13">F158+E158</f>
        <v>320000</v>
      </c>
      <c r="J158" s="109">
        <f t="shared" ref="J158:J167" si="14">F158/G158</f>
        <v>0.375</v>
      </c>
    </row>
    <row r="159" spans="2:11" s="18" customFormat="1" x14ac:dyDescent="0.25">
      <c r="C159" s="138">
        <v>2</v>
      </c>
      <c r="D159" s="139" t="s">
        <v>255</v>
      </c>
      <c r="E159" s="42">
        <v>150000</v>
      </c>
      <c r="F159" s="42">
        <v>120000</v>
      </c>
      <c r="G159" s="42">
        <f t="shared" si="13"/>
        <v>270000</v>
      </c>
      <c r="J159" s="109">
        <f t="shared" si="14"/>
        <v>0.44444444444444442</v>
      </c>
    </row>
    <row r="160" spans="2:11" s="18" customFormat="1" x14ac:dyDescent="0.25">
      <c r="C160" s="138">
        <v>3</v>
      </c>
      <c r="D160" s="139" t="s">
        <v>256</v>
      </c>
      <c r="E160" s="42">
        <v>200000</v>
      </c>
      <c r="F160" s="42">
        <v>120000</v>
      </c>
      <c r="G160" s="42">
        <f t="shared" si="13"/>
        <v>320000</v>
      </c>
      <c r="J160" s="109">
        <f t="shared" si="14"/>
        <v>0.375</v>
      </c>
    </row>
    <row r="161" spans="1:10" s="18" customFormat="1" x14ac:dyDescent="0.25">
      <c r="C161" s="138">
        <v>4</v>
      </c>
      <c r="D161" s="139" t="s">
        <v>257</v>
      </c>
      <c r="E161" s="42">
        <v>100000</v>
      </c>
      <c r="F161" s="42">
        <v>120000</v>
      </c>
      <c r="G161" s="42">
        <f t="shared" si="13"/>
        <v>220000</v>
      </c>
      <c r="J161" s="109">
        <f t="shared" si="14"/>
        <v>0.54545454545454541</v>
      </c>
    </row>
    <row r="162" spans="1:10" s="18" customFormat="1" x14ac:dyDescent="0.25">
      <c r="C162" s="138">
        <v>5</v>
      </c>
      <c r="D162" s="139" t="s">
        <v>258</v>
      </c>
      <c r="E162" s="42">
        <v>150000</v>
      </c>
      <c r="F162" s="42">
        <v>120000</v>
      </c>
      <c r="G162" s="42">
        <f t="shared" si="13"/>
        <v>270000</v>
      </c>
      <c r="J162" s="109">
        <f t="shared" si="14"/>
        <v>0.44444444444444442</v>
      </c>
    </row>
    <row r="163" spans="1:10" s="18" customFormat="1" x14ac:dyDescent="0.25">
      <c r="C163" s="138">
        <v>6</v>
      </c>
      <c r="D163" s="139" t="s">
        <v>259</v>
      </c>
      <c r="E163" s="42">
        <v>190000</v>
      </c>
      <c r="F163" s="42">
        <v>120000</v>
      </c>
      <c r="G163" s="42">
        <f t="shared" si="13"/>
        <v>310000</v>
      </c>
      <c r="J163" s="109">
        <f t="shared" si="14"/>
        <v>0.38709677419354838</v>
      </c>
    </row>
    <row r="164" spans="1:10" s="18" customFormat="1" x14ac:dyDescent="0.25">
      <c r="C164" s="138">
        <v>7</v>
      </c>
      <c r="D164" s="139" t="s">
        <v>260</v>
      </c>
      <c r="E164" s="42">
        <v>120000</v>
      </c>
      <c r="F164" s="42">
        <v>75000</v>
      </c>
      <c r="G164" s="42">
        <f t="shared" si="13"/>
        <v>195000</v>
      </c>
      <c r="J164" s="109">
        <f t="shared" si="14"/>
        <v>0.38461538461538464</v>
      </c>
    </row>
    <row r="165" spans="1:10" s="18" customFormat="1" x14ac:dyDescent="0.25">
      <c r="C165" s="138">
        <v>8</v>
      </c>
      <c r="D165" s="139" t="s">
        <v>261</v>
      </c>
      <c r="E165" s="42">
        <v>160000</v>
      </c>
      <c r="F165" s="42">
        <v>120000</v>
      </c>
      <c r="G165" s="42">
        <f t="shared" si="13"/>
        <v>280000</v>
      </c>
      <c r="J165" s="109">
        <f t="shared" si="14"/>
        <v>0.42857142857142855</v>
      </c>
    </row>
    <row r="166" spans="1:10" s="18" customFormat="1" x14ac:dyDescent="0.25">
      <c r="C166" s="138">
        <v>9</v>
      </c>
      <c r="D166" s="139" t="s">
        <v>262</v>
      </c>
      <c r="E166" s="42">
        <v>120000</v>
      </c>
      <c r="F166" s="42">
        <v>120000</v>
      </c>
      <c r="G166" s="42">
        <f t="shared" si="13"/>
        <v>240000</v>
      </c>
      <c r="J166" s="109">
        <f t="shared" si="14"/>
        <v>0.5</v>
      </c>
    </row>
    <row r="167" spans="1:10" s="18" customFormat="1" x14ac:dyDescent="0.25">
      <c r="C167" s="138">
        <v>10</v>
      </c>
      <c r="D167" s="139" t="s">
        <v>263</v>
      </c>
      <c r="E167" s="42">
        <v>100000</v>
      </c>
      <c r="F167" s="42">
        <v>75000</v>
      </c>
      <c r="G167" s="42">
        <f t="shared" si="13"/>
        <v>175000</v>
      </c>
      <c r="J167" s="109">
        <f t="shared" si="14"/>
        <v>0.42857142857142855</v>
      </c>
    </row>
    <row r="168" spans="1:10" s="18" customFormat="1" ht="15" customHeight="1" x14ac:dyDescent="0.25">
      <c r="C168" s="144" t="s">
        <v>264</v>
      </c>
      <c r="D168" s="145"/>
      <c r="E168" s="145"/>
      <c r="F168" s="145"/>
      <c r="J168" s="109"/>
    </row>
    <row r="169" spans="1:10" s="18" customFormat="1" x14ac:dyDescent="0.25">
      <c r="A169" s="18" t="s">
        <v>265</v>
      </c>
      <c r="B169" s="135" t="s">
        <v>266</v>
      </c>
      <c r="C169" s="135"/>
      <c r="D169" s="146"/>
      <c r="E169" s="146"/>
      <c r="F169" s="146"/>
      <c r="J169" s="106"/>
    </row>
    <row r="170" spans="1:10" s="18" customFormat="1" ht="30" x14ac:dyDescent="0.25">
      <c r="C170" s="4" t="s">
        <v>8</v>
      </c>
      <c r="D170" s="4" t="s">
        <v>22</v>
      </c>
      <c r="E170" s="20" t="s">
        <v>10</v>
      </c>
      <c r="F170" s="20" t="s">
        <v>11</v>
      </c>
      <c r="G170" s="4" t="s">
        <v>12</v>
      </c>
      <c r="J170" s="106"/>
    </row>
    <row r="171" spans="1:10" s="18" customFormat="1" x14ac:dyDescent="0.25">
      <c r="C171" s="4">
        <v>1</v>
      </c>
      <c r="D171" s="22" t="s">
        <v>267</v>
      </c>
      <c r="E171" s="107">
        <v>35000</v>
      </c>
      <c r="F171" s="107">
        <v>15000</v>
      </c>
      <c r="G171" s="108">
        <f t="shared" ref="G171:G183" si="15">SUM(E171:F171)</f>
        <v>50000</v>
      </c>
      <c r="J171" s="109">
        <f t="shared" ref="J171:J183" si="16">F171/G171</f>
        <v>0.3</v>
      </c>
    </row>
    <row r="172" spans="1:10" s="18" customFormat="1" x14ac:dyDescent="0.25">
      <c r="C172" s="4">
        <v>2</v>
      </c>
      <c r="D172" s="22" t="s">
        <v>268</v>
      </c>
      <c r="E172" s="107">
        <v>42000</v>
      </c>
      <c r="F172" s="107">
        <v>28000</v>
      </c>
      <c r="G172" s="108">
        <f t="shared" si="15"/>
        <v>70000</v>
      </c>
      <c r="J172" s="109">
        <f t="shared" si="16"/>
        <v>0.4</v>
      </c>
    </row>
    <row r="173" spans="1:10" s="18" customFormat="1" x14ac:dyDescent="0.25">
      <c r="C173" s="4">
        <v>3</v>
      </c>
      <c r="D173" s="22" t="s">
        <v>269</v>
      </c>
      <c r="E173" s="107">
        <v>145000</v>
      </c>
      <c r="F173" s="107">
        <v>55000</v>
      </c>
      <c r="G173" s="108">
        <f t="shared" si="15"/>
        <v>200000</v>
      </c>
      <c r="J173" s="109">
        <f t="shared" si="16"/>
        <v>0.27500000000000002</v>
      </c>
    </row>
    <row r="174" spans="1:10" s="18" customFormat="1" x14ac:dyDescent="0.25">
      <c r="C174" s="4">
        <v>4</v>
      </c>
      <c r="D174" s="22" t="s">
        <v>270</v>
      </c>
      <c r="E174" s="107">
        <v>28000</v>
      </c>
      <c r="F174" s="107">
        <v>12000</v>
      </c>
      <c r="G174" s="108">
        <f t="shared" si="15"/>
        <v>40000</v>
      </c>
      <c r="J174" s="109">
        <f t="shared" si="16"/>
        <v>0.3</v>
      </c>
    </row>
    <row r="175" spans="1:10" s="18" customFormat="1" x14ac:dyDescent="0.25">
      <c r="C175" s="4">
        <v>5</v>
      </c>
      <c r="D175" s="22" t="s">
        <v>271</v>
      </c>
      <c r="E175" s="107">
        <v>28000</v>
      </c>
      <c r="F175" s="107">
        <v>12000</v>
      </c>
      <c r="G175" s="108">
        <f t="shared" si="15"/>
        <v>40000</v>
      </c>
      <c r="J175" s="109">
        <f t="shared" si="16"/>
        <v>0.3</v>
      </c>
    </row>
    <row r="176" spans="1:10" s="18" customFormat="1" x14ac:dyDescent="0.25">
      <c r="C176" s="4">
        <v>6</v>
      </c>
      <c r="D176" s="22" t="s">
        <v>272</v>
      </c>
      <c r="E176" s="107">
        <v>400000</v>
      </c>
      <c r="F176" s="107">
        <v>400000</v>
      </c>
      <c r="G176" s="108">
        <f t="shared" si="15"/>
        <v>800000</v>
      </c>
      <c r="J176" s="109">
        <f t="shared" si="16"/>
        <v>0.5</v>
      </c>
    </row>
    <row r="177" spans="1:10" s="18" customFormat="1" x14ac:dyDescent="0.25">
      <c r="C177" s="4">
        <v>7</v>
      </c>
      <c r="D177" s="22" t="s">
        <v>273</v>
      </c>
      <c r="E177" s="107">
        <v>70000</v>
      </c>
      <c r="F177" s="107">
        <v>30000</v>
      </c>
      <c r="G177" s="108">
        <f t="shared" si="15"/>
        <v>100000</v>
      </c>
      <c r="J177" s="109">
        <f t="shared" si="16"/>
        <v>0.3</v>
      </c>
    </row>
    <row r="178" spans="1:10" s="18" customFormat="1" x14ac:dyDescent="0.25">
      <c r="C178" s="4">
        <v>8</v>
      </c>
      <c r="D178" s="22" t="s">
        <v>274</v>
      </c>
      <c r="E178" s="107">
        <v>40000</v>
      </c>
      <c r="F178" s="107">
        <v>20000</v>
      </c>
      <c r="G178" s="108">
        <f t="shared" si="15"/>
        <v>60000</v>
      </c>
      <c r="J178" s="109">
        <f t="shared" si="16"/>
        <v>0.33333333333333331</v>
      </c>
    </row>
    <row r="179" spans="1:10" s="18" customFormat="1" x14ac:dyDescent="0.25">
      <c r="C179" s="4">
        <v>9</v>
      </c>
      <c r="D179" s="22" t="s">
        <v>275</v>
      </c>
      <c r="E179" s="107">
        <v>22000</v>
      </c>
      <c r="F179" s="107">
        <v>18000</v>
      </c>
      <c r="G179" s="108">
        <f t="shared" si="15"/>
        <v>40000</v>
      </c>
      <c r="J179" s="109">
        <f t="shared" si="16"/>
        <v>0.45</v>
      </c>
    </row>
    <row r="180" spans="1:10" s="18" customFormat="1" x14ac:dyDescent="0.25">
      <c r="C180" s="4">
        <v>10</v>
      </c>
      <c r="D180" s="22" t="s">
        <v>276</v>
      </c>
      <c r="E180" s="107">
        <v>140000</v>
      </c>
      <c r="F180" s="107">
        <v>60000</v>
      </c>
      <c r="G180" s="108">
        <f t="shared" si="15"/>
        <v>200000</v>
      </c>
      <c r="J180" s="109">
        <f t="shared" si="16"/>
        <v>0.3</v>
      </c>
    </row>
    <row r="181" spans="1:10" s="18" customFormat="1" x14ac:dyDescent="0.25">
      <c r="C181" s="4">
        <v>11</v>
      </c>
      <c r="D181" s="22" t="s">
        <v>277</v>
      </c>
      <c r="E181" s="107">
        <v>135000</v>
      </c>
      <c r="F181" s="107">
        <v>90000</v>
      </c>
      <c r="G181" s="108">
        <f t="shared" si="15"/>
        <v>225000</v>
      </c>
      <c r="J181" s="109">
        <f t="shared" si="16"/>
        <v>0.4</v>
      </c>
    </row>
    <row r="182" spans="1:10" s="18" customFormat="1" x14ac:dyDescent="0.25">
      <c r="C182" s="4">
        <v>12</v>
      </c>
      <c r="D182" s="22" t="s">
        <v>278</v>
      </c>
      <c r="E182" s="107">
        <v>120000</v>
      </c>
      <c r="F182" s="107">
        <v>80000</v>
      </c>
      <c r="G182" s="108">
        <f t="shared" si="15"/>
        <v>200000</v>
      </c>
      <c r="J182" s="109">
        <f t="shared" si="16"/>
        <v>0.4</v>
      </c>
    </row>
    <row r="183" spans="1:10" s="18" customFormat="1" x14ac:dyDescent="0.25">
      <c r="C183" s="4">
        <v>13</v>
      </c>
      <c r="D183" s="22" t="s">
        <v>279</v>
      </c>
      <c r="E183" s="107">
        <v>57000</v>
      </c>
      <c r="F183" s="107">
        <v>13000</v>
      </c>
      <c r="G183" s="108">
        <f t="shared" si="15"/>
        <v>70000</v>
      </c>
      <c r="J183" s="109">
        <f t="shared" si="16"/>
        <v>0.18571428571428572</v>
      </c>
    </row>
    <row r="184" spans="1:10" s="18" customFormat="1" x14ac:dyDescent="0.25">
      <c r="B184" s="146"/>
      <c r="C184" s="146"/>
      <c r="D184" s="146"/>
      <c r="E184" s="146"/>
      <c r="F184" s="146"/>
      <c r="J184" s="106"/>
    </row>
    <row r="185" spans="1:10" s="18" customFormat="1" x14ac:dyDescent="0.25">
      <c r="A185" s="18" t="s">
        <v>280</v>
      </c>
      <c r="B185" s="18" t="s">
        <v>281</v>
      </c>
      <c r="J185" s="106"/>
    </row>
    <row r="186" spans="1:10" s="18" customFormat="1" ht="30" x14ac:dyDescent="0.25">
      <c r="C186" s="4" t="s">
        <v>8</v>
      </c>
      <c r="D186" s="4" t="s">
        <v>22</v>
      </c>
      <c r="E186" s="20" t="s">
        <v>10</v>
      </c>
      <c r="F186" s="20" t="s">
        <v>11</v>
      </c>
      <c r="G186" s="4" t="s">
        <v>12</v>
      </c>
      <c r="J186" s="106"/>
    </row>
    <row r="187" spans="1:10" s="18" customFormat="1" x14ac:dyDescent="0.25">
      <c r="C187" s="4">
        <v>1</v>
      </c>
      <c r="D187" s="22" t="s">
        <v>282</v>
      </c>
      <c r="E187" s="107">
        <v>2500</v>
      </c>
      <c r="F187" s="107">
        <v>5000</v>
      </c>
      <c r="G187" s="108">
        <f>SUM(E187:F187)</f>
        <v>7500</v>
      </c>
      <c r="J187" s="109">
        <f>F187/G187</f>
        <v>0.66666666666666663</v>
      </c>
    </row>
    <row r="188" spans="1:10" s="18" customFormat="1" x14ac:dyDescent="0.25">
      <c r="C188" s="4">
        <v>2</v>
      </c>
      <c r="D188" s="22" t="s">
        <v>283</v>
      </c>
      <c r="E188" s="107">
        <v>2500</v>
      </c>
      <c r="F188" s="107">
        <v>12000</v>
      </c>
      <c r="G188" s="108">
        <f>SUM(E188:F188)</f>
        <v>14500</v>
      </c>
      <c r="J188" s="109">
        <f>F188/G188</f>
        <v>0.82758620689655171</v>
      </c>
    </row>
    <row r="189" spans="1:10" s="18" customFormat="1" x14ac:dyDescent="0.25">
      <c r="C189" s="4">
        <v>3</v>
      </c>
      <c r="D189" s="22" t="s">
        <v>284</v>
      </c>
      <c r="E189" s="107">
        <v>2500</v>
      </c>
      <c r="F189" s="107">
        <v>12000</v>
      </c>
      <c r="G189" s="108">
        <f>SUM(E189:F189)</f>
        <v>14500</v>
      </c>
      <c r="J189" s="109">
        <f>F189/G189</f>
        <v>0.82758620689655171</v>
      </c>
    </row>
    <row r="190" spans="1:10" s="18" customFormat="1" ht="48" customHeight="1" x14ac:dyDescent="0.25">
      <c r="C190" s="165" t="s">
        <v>347</v>
      </c>
      <c r="D190" s="165"/>
      <c r="E190" s="165"/>
      <c r="F190" s="165"/>
      <c r="G190" s="165"/>
      <c r="J190" s="106"/>
    </row>
    <row r="191" spans="1:10" s="18" customFormat="1" x14ac:dyDescent="0.25">
      <c r="J191" s="106"/>
    </row>
    <row r="192" spans="1:10" s="18" customFormat="1" x14ac:dyDescent="0.25">
      <c r="A192" s="18" t="s">
        <v>285</v>
      </c>
      <c r="B192" s="147" t="s">
        <v>286</v>
      </c>
      <c r="C192" s="132"/>
      <c r="D192" s="132"/>
      <c r="E192" s="132"/>
      <c r="F192" s="132"/>
      <c r="J192" s="106"/>
    </row>
    <row r="193" spans="1:13" s="18" customFormat="1" ht="30" x14ac:dyDescent="0.25">
      <c r="C193" s="4" t="s">
        <v>8</v>
      </c>
      <c r="D193" s="4" t="s">
        <v>22</v>
      </c>
      <c r="E193" s="20" t="s">
        <v>10</v>
      </c>
      <c r="F193" s="20" t="s">
        <v>11</v>
      </c>
      <c r="G193" s="4" t="s">
        <v>12</v>
      </c>
      <c r="J193" s="106"/>
    </row>
    <row r="194" spans="1:13" s="18" customFormat="1" x14ac:dyDescent="0.25">
      <c r="C194" s="4">
        <v>1</v>
      </c>
      <c r="D194" s="22" t="s">
        <v>287</v>
      </c>
      <c r="E194" s="107">
        <v>8000</v>
      </c>
      <c r="F194" s="107">
        <v>12000</v>
      </c>
      <c r="G194" s="108">
        <f>SUM(E194:F194)</f>
        <v>20000</v>
      </c>
      <c r="J194" s="109">
        <f>F194/G194</f>
        <v>0.6</v>
      </c>
      <c r="M194" s="18" t="s">
        <v>288</v>
      </c>
    </row>
    <row r="195" spans="1:13" s="18" customFormat="1" x14ac:dyDescent="0.25">
      <c r="C195" s="4">
        <v>2</v>
      </c>
      <c r="D195" s="22" t="s">
        <v>289</v>
      </c>
      <c r="E195" s="107">
        <v>8000</v>
      </c>
      <c r="F195" s="107">
        <v>12000</v>
      </c>
      <c r="G195" s="108">
        <f>SUM(E195:F195)</f>
        <v>20000</v>
      </c>
      <c r="J195" s="109">
        <f>F195/G195</f>
        <v>0.6</v>
      </c>
    </row>
    <row r="196" spans="1:13" s="18" customFormat="1" x14ac:dyDescent="0.25">
      <c r="C196" s="134"/>
      <c r="D196" s="135"/>
      <c r="E196" s="136"/>
      <c r="F196" s="136"/>
      <c r="G196" s="137"/>
      <c r="J196" s="109"/>
    </row>
    <row r="197" spans="1:13" s="18" customFormat="1" x14ac:dyDescent="0.25">
      <c r="A197" s="18" t="s">
        <v>290</v>
      </c>
      <c r="B197" s="18" t="s">
        <v>291</v>
      </c>
      <c r="J197" s="106"/>
    </row>
    <row r="198" spans="1:13" s="18" customFormat="1" ht="30" x14ac:dyDescent="0.25">
      <c r="C198" s="4" t="s">
        <v>8</v>
      </c>
      <c r="D198" s="4" t="s">
        <v>22</v>
      </c>
      <c r="E198" s="20" t="s">
        <v>10</v>
      </c>
      <c r="F198" s="20" t="s">
        <v>11</v>
      </c>
      <c r="G198" s="4" t="s">
        <v>12</v>
      </c>
      <c r="J198" s="106"/>
    </row>
    <row r="199" spans="1:13" s="18" customFormat="1" ht="30" x14ac:dyDescent="0.25">
      <c r="B199" s="134"/>
      <c r="C199" s="4">
        <v>1</v>
      </c>
      <c r="D199" s="133" t="s">
        <v>343</v>
      </c>
      <c r="E199" s="107">
        <v>50000</v>
      </c>
      <c r="F199" s="107">
        <v>50000</v>
      </c>
      <c r="G199" s="108">
        <f t="shared" ref="G199:G202" si="17">SUM(E199:F199)</f>
        <v>100000</v>
      </c>
      <c r="J199" s="109">
        <f>F199/G199</f>
        <v>0.5</v>
      </c>
    </row>
    <row r="200" spans="1:13" s="18" customFormat="1" x14ac:dyDescent="0.25">
      <c r="B200" s="134"/>
      <c r="C200" s="4">
        <v>2</v>
      </c>
      <c r="D200" s="22" t="s">
        <v>294</v>
      </c>
      <c r="E200" s="107">
        <v>100000</v>
      </c>
      <c r="F200" s="107">
        <v>100000</v>
      </c>
      <c r="G200" s="108">
        <f t="shared" si="17"/>
        <v>200000</v>
      </c>
      <c r="J200" s="109">
        <f>F200/G200</f>
        <v>0.5</v>
      </c>
    </row>
    <row r="201" spans="1:13" s="18" customFormat="1" ht="15.75" customHeight="1" x14ac:dyDescent="0.25">
      <c r="C201" s="101">
        <v>3</v>
      </c>
      <c r="D201" s="22" t="s">
        <v>295</v>
      </c>
      <c r="E201" s="107">
        <v>15000</v>
      </c>
      <c r="F201" s="107">
        <v>15000</v>
      </c>
      <c r="G201" s="102">
        <f t="shared" si="17"/>
        <v>30000</v>
      </c>
      <c r="H201" s="101"/>
      <c r="I201" s="102">
        <f>'[1]compare_2 (2)'!Y373</f>
        <v>1</v>
      </c>
      <c r="J201" s="102">
        <f>I201*9</f>
        <v>9</v>
      </c>
      <c r="K201" s="148">
        <f>J201*G201</f>
        <v>270000</v>
      </c>
    </row>
    <row r="202" spans="1:13" s="18" customFormat="1" x14ac:dyDescent="0.25">
      <c r="C202" s="101">
        <v>4</v>
      </c>
      <c r="D202" s="110" t="s">
        <v>296</v>
      </c>
      <c r="E202" s="107">
        <v>5000</v>
      </c>
      <c r="F202" s="107">
        <v>10000</v>
      </c>
      <c r="G202" s="102">
        <f t="shared" si="17"/>
        <v>15000</v>
      </c>
      <c r="H202" s="101"/>
      <c r="I202" s="102">
        <f>'[1]compare_2 (2)'!Y374</f>
        <v>1</v>
      </c>
      <c r="J202" s="102">
        <f>I202*9</f>
        <v>9</v>
      </c>
      <c r="K202" s="148">
        <f>J202*G202</f>
        <v>135000</v>
      </c>
    </row>
    <row r="203" spans="1:13" s="18" customFormat="1" x14ac:dyDescent="0.25">
      <c r="B203" s="134"/>
      <c r="C203" s="149" t="s">
        <v>297</v>
      </c>
      <c r="D203" s="136"/>
      <c r="E203" s="136"/>
      <c r="F203" s="137"/>
      <c r="J203" s="106"/>
    </row>
    <row r="204" spans="1:13" s="18" customFormat="1" x14ac:dyDescent="0.25">
      <c r="B204" s="134"/>
      <c r="C204" s="111"/>
      <c r="D204" s="136"/>
      <c r="E204" s="136"/>
      <c r="F204" s="137"/>
      <c r="J204" s="106"/>
    </row>
    <row r="205" spans="1:13" s="18" customFormat="1" x14ac:dyDescent="0.25">
      <c r="A205" s="18" t="s">
        <v>298</v>
      </c>
      <c r="B205" s="18" t="s">
        <v>299</v>
      </c>
    </row>
    <row r="206" spans="1:13" s="18" customFormat="1" x14ac:dyDescent="0.25">
      <c r="B206" s="18">
        <v>1</v>
      </c>
      <c r="C206" s="18" t="s">
        <v>300</v>
      </c>
    </row>
    <row r="207" spans="1:13" s="18" customFormat="1" ht="30" x14ac:dyDescent="0.25">
      <c r="C207" s="101" t="s">
        <v>8</v>
      </c>
      <c r="D207" s="101" t="s">
        <v>22</v>
      </c>
      <c r="E207" s="110" t="s">
        <v>301</v>
      </c>
      <c r="F207" s="110" t="s">
        <v>302</v>
      </c>
      <c r="G207" s="101" t="s">
        <v>12</v>
      </c>
    </row>
    <row r="208" spans="1:13" s="18" customFormat="1" ht="15.75" customHeight="1" x14ac:dyDescent="0.25">
      <c r="C208" s="101">
        <v>1</v>
      </c>
      <c r="D208" s="22" t="s">
        <v>303</v>
      </c>
      <c r="E208" s="107">
        <v>15000</v>
      </c>
      <c r="F208" s="107">
        <v>10000</v>
      </c>
      <c r="G208" s="102">
        <f>SUM(E208:F208)</f>
        <v>25000</v>
      </c>
      <c r="H208" s="101"/>
      <c r="I208" s="102">
        <f>'[1]compare_2 (2)'!Y370</f>
        <v>2</v>
      </c>
      <c r="J208" s="102">
        <f>I208*9</f>
        <v>18</v>
      </c>
      <c r="K208" s="148">
        <f>J208*G208</f>
        <v>450000</v>
      </c>
    </row>
    <row r="209" spans="2:18" s="18" customFormat="1" ht="15" customHeight="1" x14ac:dyDescent="0.25">
      <c r="C209" s="101">
        <v>2</v>
      </c>
      <c r="D209" s="22" t="s">
        <v>304</v>
      </c>
      <c r="E209" s="107">
        <v>15000</v>
      </c>
      <c r="F209" s="107">
        <v>10000</v>
      </c>
      <c r="G209" s="102">
        <f>SUM(E209:F209)</f>
        <v>25000</v>
      </c>
      <c r="H209" s="101"/>
      <c r="I209" s="102">
        <f>'[1]compare_2 (2)'!Y371</f>
        <v>0</v>
      </c>
      <c r="J209" s="102">
        <f>I209*9</f>
        <v>0</v>
      </c>
      <c r="K209" s="148">
        <f>J209*G209</f>
        <v>0</v>
      </c>
      <c r="N209" s="19"/>
    </row>
    <row r="210" spans="2:18" s="18" customFormat="1" x14ac:dyDescent="0.25"/>
    <row r="211" spans="2:18" s="18" customFormat="1" x14ac:dyDescent="0.25">
      <c r="B211" s="18">
        <v>3</v>
      </c>
      <c r="C211" s="18" t="s">
        <v>342</v>
      </c>
      <c r="J211" s="106"/>
    </row>
    <row r="212" spans="2:18" s="18" customFormat="1" ht="30" x14ac:dyDescent="0.25">
      <c r="C212" s="4" t="s">
        <v>8</v>
      </c>
      <c r="D212" s="4" t="s">
        <v>22</v>
      </c>
      <c r="E212" s="20" t="s">
        <v>10</v>
      </c>
      <c r="F212" s="20" t="s">
        <v>11</v>
      </c>
      <c r="G212" s="4" t="s">
        <v>12</v>
      </c>
      <c r="J212" s="106"/>
    </row>
    <row r="213" spans="2:18" s="18" customFormat="1" x14ac:dyDescent="0.25">
      <c r="C213" s="4">
        <v>1</v>
      </c>
      <c r="D213" s="22" t="s">
        <v>292</v>
      </c>
      <c r="E213" s="107">
        <v>45000</v>
      </c>
      <c r="F213" s="107">
        <v>40000</v>
      </c>
      <c r="G213" s="108">
        <f>SUM(E213:F213)</f>
        <v>85000</v>
      </c>
      <c r="J213" s="109">
        <f>F213/G213</f>
        <v>0.47058823529411764</v>
      </c>
    </row>
    <row r="214" spans="2:18" s="18" customFormat="1" x14ac:dyDescent="0.25">
      <c r="C214" s="4">
        <v>2</v>
      </c>
      <c r="D214" s="22" t="s">
        <v>293</v>
      </c>
      <c r="E214" s="107">
        <v>5000</v>
      </c>
      <c r="F214" s="107">
        <v>10000</v>
      </c>
      <c r="G214" s="108">
        <f>SUM(E214:F214)</f>
        <v>15000</v>
      </c>
      <c r="J214" s="109">
        <f>F214/G214</f>
        <v>0.66666666666666663</v>
      </c>
    </row>
    <row r="215" spans="2:18" s="18" customFormat="1" ht="15" customHeight="1" x14ac:dyDescent="0.25">
      <c r="C215" s="150"/>
      <c r="D215" s="150"/>
      <c r="E215" s="150"/>
      <c r="F215" s="150"/>
      <c r="J215" s="106"/>
    </row>
    <row r="216" spans="2:18" s="18" customFormat="1" x14ac:dyDescent="0.25">
      <c r="B216" s="18">
        <v>4</v>
      </c>
      <c r="C216" s="18" t="s">
        <v>305</v>
      </c>
      <c r="J216" s="106"/>
      <c r="R216" s="18" t="e">
        <f>SQRT(#REF!)</f>
        <v>#REF!</v>
      </c>
    </row>
    <row r="217" spans="2:18" s="18" customFormat="1" ht="30" x14ac:dyDescent="0.25">
      <c r="C217" s="4" t="s">
        <v>8</v>
      </c>
      <c r="D217" s="4" t="s">
        <v>22</v>
      </c>
      <c r="E217" s="20" t="s">
        <v>10</v>
      </c>
      <c r="F217" s="20" t="s">
        <v>11</v>
      </c>
      <c r="G217" s="4" t="s">
        <v>12</v>
      </c>
      <c r="J217" s="106"/>
    </row>
    <row r="218" spans="2:18" s="18" customFormat="1" x14ac:dyDescent="0.25">
      <c r="C218" s="4">
        <v>1</v>
      </c>
      <c r="D218" s="22" t="s">
        <v>306</v>
      </c>
      <c r="E218" s="107">
        <v>1000</v>
      </c>
      <c r="F218" s="107">
        <v>0</v>
      </c>
      <c r="G218" s="108">
        <f>SUM(E218:F218)</f>
        <v>1000</v>
      </c>
      <c r="J218" s="109">
        <f>F218/G218</f>
        <v>0</v>
      </c>
    </row>
    <row r="219" spans="2:18" s="18" customFormat="1" x14ac:dyDescent="0.25"/>
    <row r="220" spans="2:18" s="18" customFormat="1" x14ac:dyDescent="0.25">
      <c r="E220" s="166" t="s">
        <v>67</v>
      </c>
      <c r="F220" s="166"/>
      <c r="G220" s="166"/>
    </row>
    <row r="221" spans="2:18" s="18" customFormat="1" x14ac:dyDescent="0.25">
      <c r="F221" s="151"/>
    </row>
    <row r="222" spans="2:18" s="18" customFormat="1" x14ac:dyDescent="0.25">
      <c r="F222" s="151" t="s">
        <v>353</v>
      </c>
    </row>
    <row r="223" spans="2:18" s="18" customFormat="1" x14ac:dyDescent="0.25">
      <c r="F223" s="152"/>
    </row>
    <row r="224" spans="2:18" s="18" customFormat="1" ht="15.75" x14ac:dyDescent="0.25">
      <c r="E224" s="162" t="s">
        <v>68</v>
      </c>
      <c r="F224" s="162"/>
      <c r="G224" s="162"/>
    </row>
    <row r="225" spans="1:10" s="18" customFormat="1" x14ac:dyDescent="0.25">
      <c r="A225"/>
      <c r="B225"/>
      <c r="C225"/>
      <c r="D225"/>
      <c r="E225"/>
      <c r="F225"/>
      <c r="G225"/>
    </row>
    <row r="226" spans="1:10" x14ac:dyDescent="0.25">
      <c r="B226" s="111"/>
      <c r="C226" s="112"/>
      <c r="D226" s="113"/>
      <c r="E226" s="113"/>
      <c r="F226" s="113"/>
      <c r="G226" s="18"/>
    </row>
    <row r="227" spans="1:10" x14ac:dyDescent="0.25">
      <c r="J227" s="43"/>
    </row>
  </sheetData>
  <mergeCells count="5">
    <mergeCell ref="E224:G224"/>
    <mergeCell ref="B9:G9"/>
    <mergeCell ref="K149:K151"/>
    <mergeCell ref="C190:G190"/>
    <mergeCell ref="E220:G220"/>
  </mergeCells>
  <pageMargins left="0.7" right="0.7" top="0.75" bottom="0.75" header="0.3" footer="0.3"/>
  <pageSetup paperSize="258" scale="99" orientation="portrait" horizontalDpi="4294967293" r:id="rId1"/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topLeftCell="A34" zoomScaleNormal="85" zoomScaleSheetLayoutView="100" workbookViewId="0">
      <selection activeCell="C48" sqref="C48"/>
    </sheetView>
  </sheetViews>
  <sheetFormatPr defaultRowHeight="15" x14ac:dyDescent="0.25"/>
  <cols>
    <col min="1" max="1" width="6" customWidth="1"/>
    <col min="2" max="2" width="5.5703125" customWidth="1"/>
    <col min="3" max="3" width="35" customWidth="1"/>
    <col min="4" max="5" width="12.28515625" customWidth="1"/>
    <col min="6" max="6" width="15.28515625" customWidth="1"/>
    <col min="7" max="7" width="13.28515625" hidden="1" customWidth="1"/>
    <col min="8" max="8" width="14.28515625" hidden="1" customWidth="1"/>
    <col min="9" max="9" width="13.28515625" hidden="1" customWidth="1"/>
    <col min="10" max="10" width="14.42578125" hidden="1" customWidth="1"/>
    <col min="11" max="17" width="0" hidden="1" customWidth="1"/>
    <col min="18" max="18" width="11.5703125" hidden="1" customWidth="1"/>
    <col min="19" max="23" width="0" hidden="1" customWidth="1"/>
  </cols>
  <sheetData>
    <row r="1" spans="1:12" x14ac:dyDescent="0.25">
      <c r="D1" t="s">
        <v>102</v>
      </c>
    </row>
    <row r="2" spans="1:12" x14ac:dyDescent="0.25">
      <c r="D2" t="s">
        <v>1</v>
      </c>
    </row>
    <row r="3" spans="1:12" x14ac:dyDescent="0.25">
      <c r="D3" t="s">
        <v>351</v>
      </c>
    </row>
    <row r="4" spans="1:12" x14ac:dyDescent="0.25">
      <c r="D4" t="s">
        <v>2</v>
      </c>
    </row>
    <row r="5" spans="1:12" x14ac:dyDescent="0.25">
      <c r="D5" t="s">
        <v>3</v>
      </c>
    </row>
    <row r="6" spans="1:12" x14ac:dyDescent="0.25">
      <c r="D6" t="s">
        <v>4</v>
      </c>
    </row>
    <row r="7" spans="1:12" x14ac:dyDescent="0.25">
      <c r="D7" t="s">
        <v>5</v>
      </c>
    </row>
    <row r="9" spans="1:12" x14ac:dyDescent="0.25">
      <c r="A9" s="10"/>
      <c r="B9" s="168" t="s">
        <v>103</v>
      </c>
      <c r="C9" s="168"/>
      <c r="D9" s="168"/>
      <c r="E9" s="168"/>
      <c r="F9" s="168"/>
      <c r="G9" s="1"/>
      <c r="H9" s="1"/>
    </row>
    <row r="10" spans="1:12" x14ac:dyDescent="0.25">
      <c r="A10" s="90" t="s">
        <v>116</v>
      </c>
      <c r="B10" s="47" t="s">
        <v>348</v>
      </c>
      <c r="C10" s="100"/>
      <c r="D10" s="100"/>
      <c r="E10" s="100"/>
      <c r="F10" s="100"/>
    </row>
    <row r="11" spans="1:12" x14ac:dyDescent="0.25">
      <c r="A11" s="90">
        <v>1</v>
      </c>
      <c r="B11" t="s">
        <v>104</v>
      </c>
      <c r="C11" s="10"/>
      <c r="D11" s="9"/>
      <c r="E11" s="9"/>
      <c r="F11" s="9"/>
      <c r="G11" s="9"/>
      <c r="H11" s="10"/>
      <c r="I11" s="10"/>
      <c r="J11" s="9"/>
    </row>
    <row r="12" spans="1:12" ht="30" x14ac:dyDescent="0.25">
      <c r="A12" s="90"/>
      <c r="B12" s="4" t="s">
        <v>8</v>
      </c>
      <c r="C12" s="4" t="s">
        <v>22</v>
      </c>
      <c r="D12" s="20" t="s">
        <v>10</v>
      </c>
      <c r="E12" s="20" t="s">
        <v>11</v>
      </c>
      <c r="F12" s="4" t="s">
        <v>12</v>
      </c>
    </row>
    <row r="13" spans="1:12" x14ac:dyDescent="0.25">
      <c r="A13" s="90"/>
      <c r="B13" s="101">
        <v>1</v>
      </c>
      <c r="C13" s="101" t="s">
        <v>105</v>
      </c>
      <c r="D13" s="102">
        <v>17500</v>
      </c>
      <c r="E13" s="102">
        <v>12000</v>
      </c>
      <c r="F13" s="102">
        <f>SUM(D13:E13)</f>
        <v>29500</v>
      </c>
      <c r="G13" s="15" t="e">
        <f>'[1]compare_2 (2)'!#REF!</f>
        <v>#REF!</v>
      </c>
      <c r="H13" s="15" t="e">
        <f>G13*25</f>
        <v>#REF!</v>
      </c>
      <c r="I13" s="15" t="e">
        <f>H13*9</f>
        <v>#REF!</v>
      </c>
      <c r="J13" s="16" t="e">
        <f>I13*F13</f>
        <v>#REF!</v>
      </c>
    </row>
    <row r="14" spans="1:12" x14ac:dyDescent="0.25">
      <c r="A14" s="90"/>
      <c r="B14" s="101">
        <v>2</v>
      </c>
      <c r="C14" s="101" t="s">
        <v>106</v>
      </c>
      <c r="D14" s="102">
        <v>0</v>
      </c>
      <c r="E14" s="102">
        <v>0</v>
      </c>
      <c r="F14" s="101"/>
      <c r="J14" s="16">
        <f>I14*F14</f>
        <v>0</v>
      </c>
    </row>
    <row r="15" spans="1:12" x14ac:dyDescent="0.25">
      <c r="A15" s="90"/>
      <c r="B15" s="101"/>
      <c r="C15" s="101" t="s">
        <v>107</v>
      </c>
      <c r="D15" s="102">
        <v>17500</v>
      </c>
      <c r="E15" s="102">
        <v>20000</v>
      </c>
      <c r="F15" s="102">
        <f>SUM(D15:E15)</f>
        <v>37500</v>
      </c>
      <c r="G15" s="15" t="e">
        <f>'[1]compare_2 (2)'!#REF!</f>
        <v>#REF!</v>
      </c>
      <c r="H15" s="15" t="e">
        <f>G15*25</f>
        <v>#REF!</v>
      </c>
      <c r="I15" s="15" t="e">
        <f>H15*9</f>
        <v>#REF!</v>
      </c>
      <c r="J15" s="16" t="e">
        <f>I15*F15</f>
        <v>#REF!</v>
      </c>
    </row>
    <row r="16" spans="1:12" x14ac:dyDescent="0.25">
      <c r="A16" s="90"/>
      <c r="B16" s="101"/>
      <c r="C16" s="101" t="s">
        <v>108</v>
      </c>
      <c r="D16" s="102">
        <v>17500</v>
      </c>
      <c r="E16" s="102">
        <v>25000</v>
      </c>
      <c r="F16" s="102">
        <f>SUM(D16:E16)</f>
        <v>42500</v>
      </c>
      <c r="G16" s="15" t="e">
        <f>'[1]compare_2 (2)'!#REF!</f>
        <v>#REF!</v>
      </c>
      <c r="H16" s="15" t="e">
        <f>G16*25</f>
        <v>#REF!</v>
      </c>
      <c r="I16" s="15" t="e">
        <f>H16*9</f>
        <v>#REF!</v>
      </c>
      <c r="J16" s="16" t="e">
        <f>I16*F16</f>
        <v>#REF!</v>
      </c>
      <c r="L16" s="8"/>
    </row>
    <row r="17" spans="1:19" x14ac:dyDescent="0.25">
      <c r="A17" s="90"/>
      <c r="B17" s="101"/>
      <c r="C17" s="101" t="s">
        <v>109</v>
      </c>
      <c r="D17" s="102">
        <v>0</v>
      </c>
      <c r="E17" s="102">
        <v>12000</v>
      </c>
      <c r="F17" s="102">
        <f>SUM(D17:E17)</f>
        <v>12000</v>
      </c>
      <c r="G17" s="15" t="e">
        <f>'[1]compare_2 (2)'!#REF!</f>
        <v>#REF!</v>
      </c>
      <c r="H17" s="15" t="e">
        <f>G17*25</f>
        <v>#REF!</v>
      </c>
      <c r="I17" s="15" t="e">
        <f>H17*9</f>
        <v>#REF!</v>
      </c>
      <c r="J17" s="16" t="e">
        <f>I17*F17</f>
        <v>#REF!</v>
      </c>
    </row>
    <row r="18" spans="1:19" ht="33.75" customHeight="1" x14ac:dyDescent="0.25">
      <c r="A18" s="90"/>
      <c r="B18" s="169" t="s">
        <v>346</v>
      </c>
      <c r="C18" s="169"/>
      <c r="D18" s="169"/>
      <c r="E18" s="169"/>
      <c r="F18" s="169"/>
      <c r="J18" s="16" t="e">
        <f>SUM(J13:J17)</f>
        <v>#REF!</v>
      </c>
    </row>
    <row r="19" spans="1:19" x14ac:dyDescent="0.25">
      <c r="A19" s="90">
        <v>2</v>
      </c>
      <c r="B19" t="s">
        <v>21</v>
      </c>
    </row>
    <row r="20" spans="1:19" ht="30" x14ac:dyDescent="0.25">
      <c r="A20" s="90"/>
      <c r="B20" s="2" t="s">
        <v>8</v>
      </c>
      <c r="C20" s="2" t="s">
        <v>22</v>
      </c>
      <c r="D20" s="3" t="s">
        <v>10</v>
      </c>
      <c r="E20" s="3" t="s">
        <v>11</v>
      </c>
      <c r="F20" s="2" t="s">
        <v>12</v>
      </c>
    </row>
    <row r="21" spans="1:19" x14ac:dyDescent="0.25">
      <c r="A21" s="90"/>
      <c r="B21" s="11">
        <v>1</v>
      </c>
      <c r="C21" s="12" t="s">
        <v>23</v>
      </c>
      <c r="D21" s="13">
        <v>25000</v>
      </c>
      <c r="E21" s="13">
        <v>30000</v>
      </c>
      <c r="F21" s="13">
        <f>SUM(D21:E21)</f>
        <v>55000</v>
      </c>
      <c r="G21" s="14">
        <f>E21/F21</f>
        <v>0.54545454545454541</v>
      </c>
      <c r="I21" t="s">
        <v>24</v>
      </c>
      <c r="P21" s="15">
        <f>'[2]compare_2 (2)'!Y35</f>
        <v>2</v>
      </c>
      <c r="Q21" s="15">
        <f>P21*9</f>
        <v>18</v>
      </c>
      <c r="R21" s="16">
        <f>Q21*F21</f>
        <v>990000</v>
      </c>
    </row>
    <row r="22" spans="1:19" ht="17.25" customHeight="1" x14ac:dyDescent="0.25">
      <c r="A22" s="90"/>
      <c r="B22" s="11">
        <v>2</v>
      </c>
      <c r="C22" s="12" t="s">
        <v>25</v>
      </c>
      <c r="D22" s="13">
        <v>30000</v>
      </c>
      <c r="E22" s="13">
        <v>75000</v>
      </c>
      <c r="F22" s="13">
        <f>SUM(D22:E22)</f>
        <v>105000</v>
      </c>
      <c r="G22" s="14">
        <f>E22/F22</f>
        <v>0.7142857142857143</v>
      </c>
      <c r="I22" t="s">
        <v>26</v>
      </c>
      <c r="J22" t="s">
        <v>27</v>
      </c>
      <c r="K22" t="s">
        <v>28</v>
      </c>
      <c r="L22" s="16">
        <v>40000</v>
      </c>
      <c r="M22" t="s">
        <v>29</v>
      </c>
      <c r="N22" s="16">
        <v>10000</v>
      </c>
      <c r="P22" s="15">
        <f>'[2]compare_2 (2)'!Y36</f>
        <v>2</v>
      </c>
      <c r="Q22" s="15">
        <f>P22*9</f>
        <v>18</v>
      </c>
      <c r="R22" s="16">
        <f>Q22*F22</f>
        <v>1890000</v>
      </c>
    </row>
    <row r="23" spans="1:19" x14ac:dyDescent="0.25">
      <c r="A23" s="90"/>
      <c r="B23" s="11">
        <v>3</v>
      </c>
      <c r="C23" s="12" t="s">
        <v>30</v>
      </c>
      <c r="D23" s="13">
        <v>50000</v>
      </c>
      <c r="E23" s="13">
        <v>120000</v>
      </c>
      <c r="F23" s="13">
        <f>SUM(D23:E23)</f>
        <v>170000</v>
      </c>
      <c r="G23" s="14">
        <f>E23/F23</f>
        <v>0.70588235294117652</v>
      </c>
      <c r="K23" t="s">
        <v>31</v>
      </c>
      <c r="L23" s="16">
        <v>10000</v>
      </c>
      <c r="P23" s="15">
        <f>'[2]compare_2 (2)'!Y37</f>
        <v>2</v>
      </c>
      <c r="Q23" s="15">
        <f>P23*9</f>
        <v>18</v>
      </c>
      <c r="R23" s="16">
        <f>Q23*F23</f>
        <v>3060000</v>
      </c>
    </row>
    <row r="24" spans="1:19" ht="37.5" customHeight="1" x14ac:dyDescent="0.25">
      <c r="A24" s="90"/>
      <c r="B24" s="169" t="s">
        <v>346</v>
      </c>
      <c r="C24" s="169"/>
      <c r="D24" s="169"/>
      <c r="E24" s="169"/>
      <c r="F24" s="169"/>
      <c r="G24" s="1"/>
      <c r="K24" t="s">
        <v>32</v>
      </c>
      <c r="L24" s="16">
        <v>7000</v>
      </c>
      <c r="P24" t="s">
        <v>33</v>
      </c>
    </row>
    <row r="25" spans="1:19" x14ac:dyDescent="0.25">
      <c r="A25" s="90">
        <v>3</v>
      </c>
      <c r="B25" t="s">
        <v>34</v>
      </c>
      <c r="K25" t="s">
        <v>35</v>
      </c>
      <c r="L25" s="16">
        <f>1000*3</f>
        <v>3000</v>
      </c>
      <c r="P25" t="e">
        <f>'Lamp 3'!#REF!</f>
        <v>#REF!</v>
      </c>
      <c r="R25" s="16" t="e">
        <f>'Lamp 3'!#REF!</f>
        <v>#REF!</v>
      </c>
    </row>
    <row r="26" spans="1:19" ht="30" x14ac:dyDescent="0.25">
      <c r="A26" s="90"/>
      <c r="B26" s="2" t="s">
        <v>8</v>
      </c>
      <c r="C26" s="2" t="s">
        <v>22</v>
      </c>
      <c r="D26" s="3" t="s">
        <v>10</v>
      </c>
      <c r="E26" s="3" t="s">
        <v>11</v>
      </c>
      <c r="F26" s="2" t="s">
        <v>12</v>
      </c>
      <c r="P26" t="e">
        <f>'Lamp 3'!#REF!</f>
        <v>#REF!</v>
      </c>
      <c r="R26" s="16">
        <v>75000</v>
      </c>
    </row>
    <row r="27" spans="1:19" x14ac:dyDescent="0.25">
      <c r="A27" s="90"/>
      <c r="B27" s="11">
        <v>1</v>
      </c>
      <c r="C27" s="12" t="s">
        <v>36</v>
      </c>
      <c r="D27" s="13">
        <v>110000</v>
      </c>
      <c r="E27" s="13">
        <v>540000</v>
      </c>
      <c r="F27" s="13">
        <f>SUM(D27:E27)</f>
        <v>650000</v>
      </c>
      <c r="G27" s="14">
        <f>E27/F27</f>
        <v>0.83076923076923082</v>
      </c>
      <c r="L27" s="16"/>
      <c r="P27" t="s">
        <v>37</v>
      </c>
      <c r="R27" s="16" t="e">
        <f>'Lamp 3'!#REF!*4</f>
        <v>#REF!</v>
      </c>
    </row>
    <row r="28" spans="1:19" x14ac:dyDescent="0.25">
      <c r="A28" s="90"/>
      <c r="B28" s="11">
        <v>2</v>
      </c>
      <c r="C28" s="12" t="s">
        <v>38</v>
      </c>
      <c r="D28" s="13">
        <v>130000</v>
      </c>
      <c r="E28" s="13">
        <v>845000</v>
      </c>
      <c r="F28" s="13">
        <f>SUM(D28:E28)</f>
        <v>975000</v>
      </c>
      <c r="G28" s="14">
        <f>E28/F28</f>
        <v>0.8666666666666667</v>
      </c>
      <c r="I28" t="s">
        <v>39</v>
      </c>
      <c r="J28" t="s">
        <v>27</v>
      </c>
      <c r="K28" t="s">
        <v>40</v>
      </c>
      <c r="L28" s="16">
        <v>1350</v>
      </c>
      <c r="P28" t="s">
        <v>41</v>
      </c>
      <c r="R28" s="16" t="e">
        <f>'Lamp 3'!#REF!</f>
        <v>#REF!</v>
      </c>
      <c r="S28" s="15" t="e">
        <f>SUM(R25:R29)</f>
        <v>#REF!</v>
      </c>
    </row>
    <row r="29" spans="1:19" x14ac:dyDescent="0.25">
      <c r="A29" s="90"/>
      <c r="B29" s="11">
        <v>3</v>
      </c>
      <c r="C29" s="12" t="s">
        <v>42</v>
      </c>
      <c r="D29" s="13">
        <v>160000</v>
      </c>
      <c r="E29" s="13">
        <v>1330000</v>
      </c>
      <c r="F29" s="13">
        <f>SUM(D29:E29)</f>
        <v>1490000</v>
      </c>
      <c r="G29" s="14">
        <f>E29/F29</f>
        <v>0.89261744966442957</v>
      </c>
      <c r="K29" t="s">
        <v>43</v>
      </c>
      <c r="L29" s="16">
        <v>12060</v>
      </c>
      <c r="R29" s="16">
        <f>'[2]Lamp 1'!F84</f>
        <v>12000</v>
      </c>
    </row>
    <row r="30" spans="1:19" x14ac:dyDescent="0.25">
      <c r="A30" s="90"/>
      <c r="B30" s="11">
        <v>4</v>
      </c>
      <c r="C30" s="12" t="s">
        <v>44</v>
      </c>
      <c r="D30" s="13">
        <v>200000</v>
      </c>
      <c r="E30" s="13">
        <v>1700000</v>
      </c>
      <c r="F30" s="13">
        <f>SUM(D30:E30)</f>
        <v>1900000</v>
      </c>
      <c r="G30" s="14">
        <f>E30/F30</f>
        <v>0.89473684210526316</v>
      </c>
      <c r="L30" s="17">
        <f>SUM(L22:L29)</f>
        <v>73410</v>
      </c>
      <c r="P30" s="15">
        <f>'[2]compare_2 (2)'!Y117</f>
        <v>5</v>
      </c>
      <c r="Q30" s="15">
        <f>P30*9</f>
        <v>45</v>
      </c>
      <c r="R30" s="16">
        <f>Q30*F30</f>
        <v>85500000</v>
      </c>
    </row>
    <row r="31" spans="1:19" ht="37.5" customHeight="1" x14ac:dyDescent="0.25">
      <c r="A31" s="90"/>
      <c r="B31" s="169" t="s">
        <v>346</v>
      </c>
      <c r="C31" s="169"/>
      <c r="D31" s="169"/>
      <c r="E31" s="169"/>
      <c r="F31" s="169"/>
    </row>
    <row r="32" spans="1:19" x14ac:dyDescent="0.25">
      <c r="A32" s="90"/>
    </row>
    <row r="33" spans="1:11" x14ac:dyDescent="0.25">
      <c r="A33" s="90" t="s">
        <v>180</v>
      </c>
      <c r="B33" s="18" t="s">
        <v>349</v>
      </c>
      <c r="D33" s="18"/>
      <c r="E33" s="18"/>
      <c r="F33" s="18"/>
      <c r="G33" s="18"/>
      <c r="J33" s="43"/>
    </row>
    <row r="34" spans="1:11" ht="30" x14ac:dyDescent="0.25">
      <c r="A34" s="90"/>
      <c r="B34" s="4" t="s">
        <v>8</v>
      </c>
      <c r="C34" s="4" t="s">
        <v>22</v>
      </c>
      <c r="D34" s="20" t="s">
        <v>10</v>
      </c>
      <c r="E34" s="20" t="s">
        <v>11</v>
      </c>
      <c r="F34" s="4" t="s">
        <v>12</v>
      </c>
      <c r="J34" s="43"/>
    </row>
    <row r="35" spans="1:11" x14ac:dyDescent="0.25">
      <c r="A35" s="90"/>
      <c r="B35" s="44">
        <v>1</v>
      </c>
      <c r="C35" s="27" t="s">
        <v>110</v>
      </c>
      <c r="D35" s="28">
        <v>4000</v>
      </c>
      <c r="E35" s="28">
        <v>8000</v>
      </c>
      <c r="F35" s="28">
        <f>SUM(D35:E35)</f>
        <v>12000</v>
      </c>
      <c r="J35" s="45">
        <f>E35/F35</f>
        <v>0.66666666666666663</v>
      </c>
    </row>
    <row r="36" spans="1:11" x14ac:dyDescent="0.25">
      <c r="A36" s="90"/>
      <c r="B36" s="44">
        <v>2</v>
      </c>
      <c r="C36" s="27" t="s">
        <v>111</v>
      </c>
      <c r="D36" s="28">
        <v>6000</v>
      </c>
      <c r="E36" s="28">
        <v>12000</v>
      </c>
      <c r="F36" s="28">
        <f>SUM(D36:E36)</f>
        <v>18000</v>
      </c>
      <c r="J36" s="45">
        <f>E36/F36</f>
        <v>0.66666666666666663</v>
      </c>
    </row>
    <row r="37" spans="1:11" x14ac:dyDescent="0.25">
      <c r="A37" s="90"/>
      <c r="B37" s="44">
        <v>3</v>
      </c>
      <c r="C37" s="27" t="s">
        <v>112</v>
      </c>
      <c r="D37" s="28">
        <v>8000</v>
      </c>
      <c r="E37" s="28">
        <v>25000</v>
      </c>
      <c r="F37" s="28">
        <f>SUM(D37:E37)</f>
        <v>33000</v>
      </c>
      <c r="J37" s="45">
        <f>E37/F37</f>
        <v>0.75757575757575757</v>
      </c>
    </row>
    <row r="38" spans="1:11" x14ac:dyDescent="0.25">
      <c r="A38" s="90"/>
      <c r="B38" s="44">
        <v>4</v>
      </c>
      <c r="C38" s="27" t="s">
        <v>113</v>
      </c>
      <c r="D38" s="28">
        <v>16000</v>
      </c>
      <c r="E38" s="28">
        <v>30000</v>
      </c>
      <c r="F38" s="28">
        <f>SUM(D38:E38)</f>
        <v>46000</v>
      </c>
      <c r="J38" s="45">
        <f>E38/F38</f>
        <v>0.65217391304347827</v>
      </c>
      <c r="K38" t="s">
        <v>66</v>
      </c>
    </row>
    <row r="39" spans="1:11" ht="33" customHeight="1" x14ac:dyDescent="0.25">
      <c r="A39" s="90"/>
      <c r="B39" s="169" t="s">
        <v>346</v>
      </c>
      <c r="C39" s="169"/>
      <c r="D39" s="169"/>
      <c r="E39" s="169"/>
      <c r="F39" s="169"/>
    </row>
    <row r="40" spans="1:11" x14ac:dyDescent="0.25">
      <c r="A40" s="90"/>
      <c r="D40" s="170" t="s">
        <v>67</v>
      </c>
      <c r="E40" s="170"/>
      <c r="F40" s="170"/>
    </row>
    <row r="41" spans="1:11" x14ac:dyDescent="0.25">
      <c r="A41" s="90"/>
      <c r="E41" s="154"/>
    </row>
    <row r="42" spans="1:11" x14ac:dyDescent="0.25">
      <c r="A42" s="90"/>
      <c r="E42" s="154" t="s">
        <v>354</v>
      </c>
    </row>
    <row r="43" spans="1:11" x14ac:dyDescent="0.25">
      <c r="A43" s="90"/>
      <c r="E43" s="46"/>
    </row>
    <row r="44" spans="1:11" ht="15.75" x14ac:dyDescent="0.25">
      <c r="A44" s="90"/>
      <c r="D44" s="167" t="s">
        <v>68</v>
      </c>
      <c r="E44" s="167"/>
      <c r="F44" s="167"/>
    </row>
  </sheetData>
  <mergeCells count="7">
    <mergeCell ref="D44:F44"/>
    <mergeCell ref="B9:F9"/>
    <mergeCell ref="B18:F18"/>
    <mergeCell ref="B24:F24"/>
    <mergeCell ref="B31:F31"/>
    <mergeCell ref="B39:F39"/>
    <mergeCell ref="D40:F40"/>
  </mergeCells>
  <conditionalFormatting sqref="G21:G23 G27:G30">
    <cfRule type="cellIs" dxfId="2" priority="1" operator="greaterThan">
      <formula>0.6</formula>
    </cfRule>
  </conditionalFormatting>
  <pageMargins left="0.7" right="0.7" top="0.75" bottom="0.75" header="0.3" footer="0.3"/>
  <pageSetup paperSize="2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view="pageBreakPreview" zoomScaleNormal="85" zoomScaleSheetLayoutView="100" workbookViewId="0">
      <selection activeCell="C4" sqref="C4"/>
    </sheetView>
  </sheetViews>
  <sheetFormatPr defaultRowHeight="15" x14ac:dyDescent="0.25"/>
  <cols>
    <col min="1" max="1" width="6" customWidth="1"/>
    <col min="2" max="2" width="5.5703125" customWidth="1"/>
    <col min="3" max="3" width="35" customWidth="1"/>
    <col min="4" max="5" width="12.28515625" customWidth="1"/>
    <col min="6" max="6" width="15.28515625" customWidth="1"/>
    <col min="7" max="7" width="13.28515625" hidden="1" customWidth="1"/>
    <col min="8" max="8" width="14.28515625" hidden="1" customWidth="1"/>
    <col min="9" max="9" width="13.28515625" hidden="1" customWidth="1"/>
    <col min="10" max="10" width="14.42578125" hidden="1" customWidth="1"/>
    <col min="11" max="11" width="35.42578125" hidden="1" customWidth="1"/>
    <col min="12" max="17" width="0" hidden="1" customWidth="1"/>
    <col min="18" max="18" width="11.5703125" hidden="1" customWidth="1"/>
    <col min="19" max="19" width="0" hidden="1" customWidth="1"/>
  </cols>
  <sheetData>
    <row r="1" spans="1:12" x14ac:dyDescent="0.25">
      <c r="D1" t="s">
        <v>69</v>
      </c>
    </row>
    <row r="2" spans="1:12" x14ac:dyDescent="0.25">
      <c r="D2" t="s">
        <v>1</v>
      </c>
    </row>
    <row r="3" spans="1:12" x14ac:dyDescent="0.25">
      <c r="D3" t="s">
        <v>351</v>
      </c>
    </row>
    <row r="4" spans="1:12" x14ac:dyDescent="0.25">
      <c r="D4" t="s">
        <v>2</v>
      </c>
    </row>
    <row r="5" spans="1:12" x14ac:dyDescent="0.25">
      <c r="D5" t="s">
        <v>3</v>
      </c>
    </row>
    <row r="6" spans="1:12" x14ac:dyDescent="0.25">
      <c r="D6" t="s">
        <v>4</v>
      </c>
    </row>
    <row r="7" spans="1:12" x14ac:dyDescent="0.25">
      <c r="D7" t="s">
        <v>5</v>
      </c>
    </row>
    <row r="9" spans="1:12" x14ac:dyDescent="0.25">
      <c r="B9" s="168" t="s">
        <v>70</v>
      </c>
      <c r="C9" s="168"/>
      <c r="D9" s="168"/>
      <c r="E9" s="168"/>
      <c r="F9" s="168"/>
      <c r="G9" s="1"/>
      <c r="H9" s="1"/>
    </row>
    <row r="10" spans="1:12" ht="15.75" thickBot="1" x14ac:dyDescent="0.3">
      <c r="A10" s="90" t="s">
        <v>116</v>
      </c>
      <c r="B10" s="47" t="s">
        <v>71</v>
      </c>
      <c r="C10" s="10"/>
      <c r="D10" s="9"/>
      <c r="E10" s="9"/>
      <c r="F10" s="9"/>
      <c r="G10" s="9"/>
      <c r="H10" s="10"/>
      <c r="I10" s="10"/>
      <c r="J10" s="9"/>
    </row>
    <row r="11" spans="1:12" ht="30" x14ac:dyDescent="0.25">
      <c r="A11" s="90"/>
      <c r="B11" s="48" t="s">
        <v>8</v>
      </c>
      <c r="C11" s="49" t="s">
        <v>72</v>
      </c>
      <c r="D11" s="50" t="s">
        <v>10</v>
      </c>
      <c r="E11" s="50" t="s">
        <v>11</v>
      </c>
      <c r="F11" s="51" t="s">
        <v>12</v>
      </c>
      <c r="G11" s="52"/>
      <c r="H11" s="53"/>
      <c r="I11" s="6"/>
      <c r="J11" s="6"/>
      <c r="K11" s="6"/>
    </row>
    <row r="12" spans="1:12" x14ac:dyDescent="0.25">
      <c r="A12" s="90"/>
      <c r="B12" s="54">
        <v>1</v>
      </c>
      <c r="C12" s="55" t="s">
        <v>73</v>
      </c>
      <c r="D12" s="56">
        <v>60000</v>
      </c>
      <c r="E12" s="56">
        <v>15000</v>
      </c>
      <c r="F12" s="57">
        <f t="shared" ref="F12:F17" si="0">E12+D12</f>
        <v>75000</v>
      </c>
      <c r="G12" s="58"/>
      <c r="H12" s="59">
        <f>'[2]compare_2 (2)'!X17</f>
        <v>35</v>
      </c>
      <c r="I12" s="7">
        <f>H12*25</f>
        <v>875</v>
      </c>
      <c r="J12" s="7">
        <f t="shared" ref="J12:J17" si="1">I12*9</f>
        <v>7875</v>
      </c>
      <c r="K12" s="60">
        <f t="shared" ref="K12:K17" si="2">J12*F12</f>
        <v>590625000</v>
      </c>
      <c r="L12" s="14">
        <f t="shared" ref="L12:L17" si="3">E12/F12</f>
        <v>0.2</v>
      </c>
    </row>
    <row r="13" spans="1:12" x14ac:dyDescent="0.25">
      <c r="A13" s="90"/>
      <c r="B13" s="54">
        <v>2</v>
      </c>
      <c r="C13" s="55" t="s">
        <v>74</v>
      </c>
      <c r="D13" s="56">
        <v>225000</v>
      </c>
      <c r="E13" s="56">
        <v>20000</v>
      </c>
      <c r="F13" s="57">
        <f t="shared" si="0"/>
        <v>245000</v>
      </c>
      <c r="G13" s="58"/>
      <c r="H13" s="59">
        <f>'[2]compare_2 (2)'!X18</f>
        <v>5</v>
      </c>
      <c r="I13" s="7">
        <f>H13*25</f>
        <v>125</v>
      </c>
      <c r="J13" s="7">
        <f t="shared" si="1"/>
        <v>1125</v>
      </c>
      <c r="K13" s="60">
        <f t="shared" si="2"/>
        <v>275625000</v>
      </c>
      <c r="L13" s="14">
        <f t="shared" si="3"/>
        <v>8.1632653061224483E-2</v>
      </c>
    </row>
    <row r="14" spans="1:12" x14ac:dyDescent="0.25">
      <c r="A14" s="90"/>
      <c r="B14" s="54">
        <v>3</v>
      </c>
      <c r="C14" s="55" t="str">
        <f>'[2]compare_2 (2)'!D19</f>
        <v>Perinatologi Box</v>
      </c>
      <c r="D14" s="56">
        <v>20000</v>
      </c>
      <c r="E14" s="56">
        <v>10000</v>
      </c>
      <c r="F14" s="57">
        <f t="shared" si="0"/>
        <v>30000</v>
      </c>
      <c r="G14" s="58"/>
      <c r="H14" s="53"/>
      <c r="I14" s="7">
        <f>'[2]compare_2 (2)'!Y19</f>
        <v>35</v>
      </c>
      <c r="J14" s="7">
        <f t="shared" si="1"/>
        <v>315</v>
      </c>
      <c r="K14" s="60">
        <f t="shared" si="2"/>
        <v>9450000</v>
      </c>
      <c r="L14" s="14">
        <f t="shared" si="3"/>
        <v>0.33333333333333331</v>
      </c>
    </row>
    <row r="15" spans="1:12" x14ac:dyDescent="0.25">
      <c r="A15" s="90"/>
      <c r="B15" s="61">
        <v>4</v>
      </c>
      <c r="C15" s="62" t="str">
        <f>'[2]compare_2 (2)'!D20</f>
        <v>Perinatologi Couvis</v>
      </c>
      <c r="D15" s="63">
        <v>35000</v>
      </c>
      <c r="E15" s="63">
        <v>10000</v>
      </c>
      <c r="F15" s="57">
        <f t="shared" si="0"/>
        <v>45000</v>
      </c>
      <c r="G15" s="58"/>
      <c r="H15" s="53"/>
      <c r="I15" s="7">
        <f>'[2]compare_2 (2)'!Y20</f>
        <v>3</v>
      </c>
      <c r="J15" s="7">
        <f t="shared" si="1"/>
        <v>27</v>
      </c>
      <c r="K15" s="60">
        <f t="shared" si="2"/>
        <v>1215000</v>
      </c>
      <c r="L15" s="14">
        <f t="shared" si="3"/>
        <v>0.22222222222222221</v>
      </c>
    </row>
    <row r="16" spans="1:12" x14ac:dyDescent="0.25">
      <c r="A16" s="90"/>
      <c r="B16" s="61">
        <v>5</v>
      </c>
      <c r="C16" s="62" t="str">
        <f>'[2]compare_2 (2)'!D21</f>
        <v>Perinatologi Incubator</v>
      </c>
      <c r="D16" s="63">
        <v>55000</v>
      </c>
      <c r="E16" s="63">
        <v>10000</v>
      </c>
      <c r="F16" s="57">
        <f t="shared" si="0"/>
        <v>65000</v>
      </c>
      <c r="G16" s="58"/>
      <c r="H16" s="53"/>
      <c r="I16" s="7">
        <f>'[2]compare_2 (2)'!Y21</f>
        <v>3</v>
      </c>
      <c r="J16" s="7">
        <f t="shared" si="1"/>
        <v>27</v>
      </c>
      <c r="K16" s="60">
        <f t="shared" si="2"/>
        <v>1755000</v>
      </c>
      <c r="L16" s="14">
        <f t="shared" si="3"/>
        <v>0.15384615384615385</v>
      </c>
    </row>
    <row r="17" spans="1:13" ht="15.75" thickBot="1" x14ac:dyDescent="0.3">
      <c r="A17" s="90"/>
      <c r="B17" s="64">
        <v>6</v>
      </c>
      <c r="C17" s="65" t="str">
        <f>'[2]compare_2 (2)'!D22</f>
        <v>Isolasi</v>
      </c>
      <c r="D17" s="66">
        <v>100000</v>
      </c>
      <c r="E17" s="66">
        <v>10000</v>
      </c>
      <c r="F17" s="67">
        <f t="shared" si="0"/>
        <v>110000</v>
      </c>
      <c r="G17" s="58"/>
      <c r="H17" s="59">
        <f>'[2]compare_2 (2)'!X22</f>
        <v>1</v>
      </c>
      <c r="I17" s="7">
        <f>H17*25</f>
        <v>25</v>
      </c>
      <c r="J17" s="7">
        <f t="shared" si="1"/>
        <v>225</v>
      </c>
      <c r="K17" s="60">
        <f t="shared" si="2"/>
        <v>24750000</v>
      </c>
      <c r="L17" s="14">
        <f t="shared" si="3"/>
        <v>9.0909090909090912E-2</v>
      </c>
    </row>
    <row r="18" spans="1:13" x14ac:dyDescent="0.25">
      <c r="A18" s="90"/>
      <c r="B18" s="171" t="s">
        <v>344</v>
      </c>
      <c r="C18" s="171"/>
      <c r="D18" s="171"/>
      <c r="E18" s="171"/>
      <c r="F18" s="171"/>
      <c r="G18" s="68"/>
    </row>
    <row r="19" spans="1:13" ht="33.75" customHeight="1" x14ac:dyDescent="0.25">
      <c r="A19" s="90"/>
      <c r="B19" s="169" t="s">
        <v>346</v>
      </c>
      <c r="C19" s="169"/>
      <c r="D19" s="169"/>
      <c r="E19" s="169"/>
      <c r="F19" s="169"/>
      <c r="G19" s="68"/>
    </row>
    <row r="20" spans="1:13" ht="15.75" thickBot="1" x14ac:dyDescent="0.3">
      <c r="A20" s="90" t="s">
        <v>180</v>
      </c>
      <c r="B20" s="18" t="s">
        <v>75</v>
      </c>
      <c r="C20" s="18"/>
      <c r="D20" s="18"/>
      <c r="E20" s="18"/>
      <c r="F20" s="18"/>
      <c r="G20" s="69"/>
      <c r="H20" s="70"/>
      <c r="I20" s="70"/>
      <c r="J20" s="70"/>
      <c r="K20" s="70"/>
      <c r="L20" s="70"/>
      <c r="M20" s="8" t="s">
        <v>76</v>
      </c>
    </row>
    <row r="21" spans="1:13" ht="30" x14ac:dyDescent="0.25">
      <c r="A21" s="90"/>
      <c r="B21" s="71" t="s">
        <v>8</v>
      </c>
      <c r="C21" s="72" t="s">
        <v>22</v>
      </c>
      <c r="D21" s="73" t="s">
        <v>10</v>
      </c>
      <c r="E21" s="73" t="s">
        <v>11</v>
      </c>
      <c r="F21" s="74" t="s">
        <v>12</v>
      </c>
      <c r="G21" s="75"/>
      <c r="H21" s="76"/>
      <c r="I21" s="77"/>
      <c r="J21" s="77"/>
      <c r="K21" s="77"/>
      <c r="L21" s="70"/>
      <c r="M21" s="8" t="s">
        <v>77</v>
      </c>
    </row>
    <row r="22" spans="1:13" x14ac:dyDescent="0.25">
      <c r="A22" s="90"/>
      <c r="B22" s="61">
        <v>1</v>
      </c>
      <c r="C22" s="62" t="s">
        <v>78</v>
      </c>
      <c r="D22" s="63">
        <v>110000</v>
      </c>
      <c r="E22" s="63">
        <v>22500</v>
      </c>
      <c r="F22" s="78">
        <f>SUM(D22:E22)</f>
        <v>132500</v>
      </c>
      <c r="G22" s="79"/>
      <c r="H22" s="80">
        <f>'[2]compare_2 (2)'!X14</f>
        <v>3</v>
      </c>
      <c r="I22" s="81">
        <f>H22*25</f>
        <v>75</v>
      </c>
      <c r="J22" s="81">
        <f>I22*9</f>
        <v>675</v>
      </c>
      <c r="K22" s="82">
        <f>J22*F22</f>
        <v>89437500</v>
      </c>
      <c r="L22" s="83">
        <f>E22/F22</f>
        <v>0.16981132075471697</v>
      </c>
    </row>
    <row r="23" spans="1:13" ht="15.75" customHeight="1" thickBot="1" x14ac:dyDescent="0.3">
      <c r="A23" s="90"/>
      <c r="B23" s="84">
        <v>2</v>
      </c>
      <c r="C23" s="85" t="s">
        <v>79</v>
      </c>
      <c r="D23" s="86">
        <v>110000</v>
      </c>
      <c r="E23" s="86">
        <v>45000</v>
      </c>
      <c r="F23" s="87">
        <f>SUM(D23:E23)</f>
        <v>155000</v>
      </c>
      <c r="G23" s="79"/>
      <c r="H23" s="80">
        <f>'[2]compare_2 (2)'!X15</f>
        <v>3</v>
      </c>
      <c r="I23" s="81">
        <f>H23*25</f>
        <v>75</v>
      </c>
      <c r="J23" s="81">
        <f>I23*9</f>
        <v>675</v>
      </c>
      <c r="K23" s="82">
        <f>J23*F23</f>
        <v>104625000</v>
      </c>
      <c r="L23" s="83">
        <f>E23/F23</f>
        <v>0.29032258064516131</v>
      </c>
    </row>
    <row r="24" spans="1:13" ht="36.75" customHeight="1" x14ac:dyDescent="0.25">
      <c r="A24" s="90"/>
      <c r="B24" s="169" t="s">
        <v>346</v>
      </c>
      <c r="C24" s="169"/>
      <c r="D24" s="169"/>
      <c r="E24" s="169"/>
      <c r="F24" s="169"/>
      <c r="G24" s="88"/>
      <c r="H24" s="70"/>
      <c r="I24" s="70"/>
      <c r="J24" s="70"/>
      <c r="K24" s="89"/>
      <c r="L24" s="70"/>
    </row>
    <row r="25" spans="1:13" x14ac:dyDescent="0.25">
      <c r="A25" s="90" t="s">
        <v>265</v>
      </c>
      <c r="B25" s="156" t="s">
        <v>348</v>
      </c>
      <c r="C25" s="155"/>
      <c r="D25" s="155"/>
      <c r="E25" s="155"/>
      <c r="F25" s="155"/>
      <c r="G25" s="88"/>
      <c r="H25" s="70"/>
      <c r="I25" s="70"/>
      <c r="J25" s="70"/>
      <c r="K25" s="89"/>
      <c r="L25" s="70"/>
    </row>
    <row r="26" spans="1:13" ht="15.75" thickBot="1" x14ac:dyDescent="0.3">
      <c r="A26" s="90">
        <v>1</v>
      </c>
      <c r="B26" s="171" t="s">
        <v>80</v>
      </c>
      <c r="C26" s="171"/>
      <c r="D26" s="171"/>
      <c r="E26" s="171"/>
      <c r="F26" s="171"/>
      <c r="G26" s="68"/>
    </row>
    <row r="27" spans="1:13" ht="30" x14ac:dyDescent="0.25">
      <c r="A27" s="90"/>
      <c r="B27" s="48" t="s">
        <v>8</v>
      </c>
      <c r="C27" s="49" t="s">
        <v>72</v>
      </c>
      <c r="D27" s="50" t="s">
        <v>10</v>
      </c>
      <c r="E27" s="50" t="s">
        <v>11</v>
      </c>
      <c r="F27" s="51" t="s">
        <v>12</v>
      </c>
      <c r="G27" s="52"/>
      <c r="H27" s="53"/>
      <c r="I27" s="6"/>
      <c r="J27" s="6"/>
      <c r="K27" s="6"/>
    </row>
    <row r="28" spans="1:13" x14ac:dyDescent="0.25">
      <c r="A28" s="90"/>
      <c r="B28" s="54">
        <v>1</v>
      </c>
      <c r="C28" s="55" t="s">
        <v>73</v>
      </c>
      <c r="D28" s="56"/>
      <c r="E28" s="56"/>
      <c r="F28" s="57"/>
      <c r="G28" s="58"/>
      <c r="H28" s="53"/>
      <c r="I28" s="6"/>
      <c r="J28" s="6"/>
      <c r="K28" s="6"/>
    </row>
    <row r="29" spans="1:13" x14ac:dyDescent="0.25">
      <c r="A29" s="90"/>
      <c r="B29" s="54"/>
      <c r="C29" s="55" t="s">
        <v>81</v>
      </c>
      <c r="D29" s="56">
        <v>0</v>
      </c>
      <c r="E29" s="56">
        <v>20000</v>
      </c>
      <c r="F29" s="57">
        <f>SUM(D29:E29)</f>
        <v>20000</v>
      </c>
      <c r="G29" s="58"/>
      <c r="H29" s="59">
        <f>'[2]compare_2 (2)'!X24</f>
        <v>12</v>
      </c>
      <c r="I29" s="7">
        <f>H29*25</f>
        <v>300</v>
      </c>
      <c r="J29" s="7">
        <f>I29*9</f>
        <v>2700</v>
      </c>
      <c r="K29" s="60">
        <f t="shared" ref="K29:K34" si="4">J29*F29</f>
        <v>54000000</v>
      </c>
      <c r="L29" s="14">
        <f>E29/F29</f>
        <v>1</v>
      </c>
    </row>
    <row r="30" spans="1:13" x14ac:dyDescent="0.25">
      <c r="A30" s="90"/>
      <c r="B30" s="54"/>
      <c r="C30" s="55" t="s">
        <v>82</v>
      </c>
      <c r="D30" s="56">
        <v>0</v>
      </c>
      <c r="E30" s="56">
        <v>30000</v>
      </c>
      <c r="F30" s="57">
        <f>SUM(D30:E30)</f>
        <v>30000</v>
      </c>
      <c r="G30" s="58"/>
      <c r="H30" s="59">
        <f>'[2]compare_2 (2)'!X25</f>
        <v>23</v>
      </c>
      <c r="I30" s="7">
        <f>H30*25</f>
        <v>575</v>
      </c>
      <c r="J30" s="7">
        <f>I30*9</f>
        <v>5175</v>
      </c>
      <c r="K30" s="60">
        <f t="shared" si="4"/>
        <v>155250000</v>
      </c>
      <c r="L30" s="14">
        <f>E30/F30</f>
        <v>1</v>
      </c>
    </row>
    <row r="31" spans="1:13" x14ac:dyDescent="0.25">
      <c r="A31" s="90"/>
      <c r="B31" s="54">
        <v>2</v>
      </c>
      <c r="C31" s="55" t="s">
        <v>74</v>
      </c>
      <c r="D31" s="56"/>
      <c r="E31" s="56"/>
      <c r="F31" s="57"/>
      <c r="G31" s="58"/>
      <c r="H31" s="53"/>
      <c r="I31" s="6"/>
      <c r="J31" s="6"/>
      <c r="K31" s="60">
        <f t="shared" si="4"/>
        <v>0</v>
      </c>
      <c r="L31" s="14"/>
    </row>
    <row r="32" spans="1:13" x14ac:dyDescent="0.25">
      <c r="A32" s="90"/>
      <c r="B32" s="54"/>
      <c r="C32" s="55" t="s">
        <v>81</v>
      </c>
      <c r="D32" s="56">
        <v>0</v>
      </c>
      <c r="E32" s="56">
        <v>37500</v>
      </c>
      <c r="F32" s="57">
        <f>SUM(D32:E32)</f>
        <v>37500</v>
      </c>
      <c r="G32" s="58"/>
      <c r="H32" s="53"/>
      <c r="I32" s="6"/>
      <c r="J32" s="6"/>
      <c r="K32" s="60">
        <f t="shared" si="4"/>
        <v>0</v>
      </c>
      <c r="L32" s="14">
        <f>E32/F32</f>
        <v>1</v>
      </c>
    </row>
    <row r="33" spans="1:18" x14ac:dyDescent="0.25">
      <c r="A33" s="90"/>
      <c r="B33" s="54"/>
      <c r="C33" s="55" t="s">
        <v>82</v>
      </c>
      <c r="D33" s="56">
        <v>0</v>
      </c>
      <c r="E33" s="56">
        <v>50000</v>
      </c>
      <c r="F33" s="57">
        <f>SUM(D33:E33)</f>
        <v>50000</v>
      </c>
      <c r="G33" s="58"/>
      <c r="H33" s="59">
        <f>'[2]compare_2 (2)'!X27</f>
        <v>5</v>
      </c>
      <c r="I33" s="7">
        <f>H33*25</f>
        <v>125</v>
      </c>
      <c r="J33" s="7">
        <f>I33*9</f>
        <v>1125</v>
      </c>
      <c r="K33" s="60">
        <f t="shared" si="4"/>
        <v>56250000</v>
      </c>
      <c r="L33" s="14">
        <f>E33/F33</f>
        <v>1</v>
      </c>
    </row>
    <row r="34" spans="1:18" x14ac:dyDescent="0.25">
      <c r="A34" s="90"/>
      <c r="B34" s="54">
        <v>3</v>
      </c>
      <c r="C34" s="55" t="str">
        <f>'[2]compare_2 (2)'!D29</f>
        <v>Ruang Perinatologi</v>
      </c>
      <c r="D34" s="56">
        <v>0</v>
      </c>
      <c r="E34" s="56">
        <v>50000</v>
      </c>
      <c r="F34" s="57">
        <f>SUM(D34:E34)</f>
        <v>50000</v>
      </c>
      <c r="G34" s="58"/>
      <c r="H34" s="53"/>
      <c r="I34" s="7">
        <f>'[2]compare_2 (2)'!Y29</f>
        <v>50</v>
      </c>
      <c r="J34" s="7">
        <f>I34*9</f>
        <v>450</v>
      </c>
      <c r="K34" s="60">
        <f t="shared" si="4"/>
        <v>22500000</v>
      </c>
      <c r="L34" s="14">
        <f>E34/F34</f>
        <v>1</v>
      </c>
    </row>
    <row r="35" spans="1:18" x14ac:dyDescent="0.25">
      <c r="A35" s="90"/>
      <c r="B35" s="54">
        <v>4</v>
      </c>
      <c r="C35" s="55" t="s">
        <v>83</v>
      </c>
      <c r="D35" s="56"/>
      <c r="E35" s="56">
        <v>30000</v>
      </c>
      <c r="F35" s="57">
        <f>SUM(D35:E35)</f>
        <v>30000</v>
      </c>
      <c r="G35" s="58"/>
      <c r="H35" s="53"/>
      <c r="I35" s="7"/>
      <c r="J35" s="7"/>
      <c r="K35" s="60"/>
      <c r="L35" s="14">
        <f>E35/F35</f>
        <v>1</v>
      </c>
    </row>
    <row r="36" spans="1:18" x14ac:dyDescent="0.25">
      <c r="A36" s="90"/>
      <c r="B36" s="54">
        <v>5</v>
      </c>
      <c r="C36" s="55" t="s">
        <v>84</v>
      </c>
      <c r="D36" s="56"/>
      <c r="E36" s="56"/>
      <c r="F36" s="57"/>
      <c r="G36" s="58"/>
      <c r="H36" s="53"/>
      <c r="I36" s="6"/>
      <c r="J36" s="6"/>
      <c r="K36" s="60">
        <f>J36*F36</f>
        <v>0</v>
      </c>
      <c r="L36" s="14"/>
    </row>
    <row r="37" spans="1:18" x14ac:dyDescent="0.25">
      <c r="A37" s="90"/>
      <c r="B37" s="54"/>
      <c r="C37" s="55" t="s">
        <v>81</v>
      </c>
      <c r="D37" s="56">
        <v>0</v>
      </c>
      <c r="E37" s="56">
        <v>22000</v>
      </c>
      <c r="F37" s="57">
        <f>SUM(D37:E37)</f>
        <v>22000</v>
      </c>
      <c r="G37" s="58"/>
      <c r="H37" s="53"/>
      <c r="I37" s="6"/>
      <c r="J37" s="6"/>
      <c r="K37" s="60">
        <f>J37*F37</f>
        <v>0</v>
      </c>
      <c r="L37" s="14">
        <f>E37/F37</f>
        <v>1</v>
      </c>
    </row>
    <row r="38" spans="1:18" ht="15.75" thickBot="1" x14ac:dyDescent="0.3">
      <c r="A38" s="90"/>
      <c r="B38" s="64"/>
      <c r="C38" s="65" t="s">
        <v>82</v>
      </c>
      <c r="D38" s="66">
        <v>0</v>
      </c>
      <c r="E38" s="66">
        <v>45000</v>
      </c>
      <c r="F38" s="67">
        <f>SUM(D38:E38)</f>
        <v>45000</v>
      </c>
      <c r="G38" s="58"/>
      <c r="H38" s="59">
        <f>'[2]compare_2 (2)'!X31</f>
        <v>1</v>
      </c>
      <c r="I38" s="7">
        <f>H38*25</f>
        <v>25</v>
      </c>
      <c r="J38" s="7">
        <f>I38*9</f>
        <v>225</v>
      </c>
      <c r="K38" s="60">
        <f>J38*F38</f>
        <v>10125000</v>
      </c>
      <c r="L38" s="14">
        <f>E38/F38</f>
        <v>1</v>
      </c>
    </row>
    <row r="39" spans="1:18" ht="36.75" customHeight="1" x14ac:dyDescent="0.25">
      <c r="A39" s="90"/>
      <c r="B39" s="169" t="s">
        <v>346</v>
      </c>
      <c r="C39" s="169"/>
      <c r="D39" s="169"/>
      <c r="E39" s="169"/>
      <c r="F39" s="169"/>
      <c r="G39" s="68"/>
      <c r="K39" s="17"/>
    </row>
    <row r="40" spans="1:18" x14ac:dyDescent="0.25">
      <c r="A40" s="90">
        <v>2</v>
      </c>
      <c r="B40" t="s">
        <v>85</v>
      </c>
    </row>
    <row r="41" spans="1:18" ht="30" x14ac:dyDescent="0.25">
      <c r="A41" s="90"/>
      <c r="B41" s="2" t="s">
        <v>8</v>
      </c>
      <c r="C41" s="2" t="s">
        <v>22</v>
      </c>
      <c r="D41" s="3" t="s">
        <v>10</v>
      </c>
      <c r="E41" s="3" t="s">
        <v>11</v>
      </c>
      <c r="F41" s="2" t="s">
        <v>12</v>
      </c>
    </row>
    <row r="42" spans="1:18" x14ac:dyDescent="0.25">
      <c r="A42" s="90"/>
      <c r="B42" s="11">
        <v>1</v>
      </c>
      <c r="C42" s="12" t="s">
        <v>23</v>
      </c>
      <c r="D42" s="13">
        <v>25000</v>
      </c>
      <c r="E42" s="13">
        <v>30000</v>
      </c>
      <c r="F42" s="13">
        <f>SUM(D42:E42)</f>
        <v>55000</v>
      </c>
      <c r="G42" s="14">
        <f>E42/F42</f>
        <v>0.54545454545454541</v>
      </c>
      <c r="I42" t="s">
        <v>24</v>
      </c>
      <c r="P42" s="15">
        <f>'[2]compare_2 (2)'!Y35</f>
        <v>2</v>
      </c>
      <c r="Q42" s="15">
        <f>P42*9</f>
        <v>18</v>
      </c>
      <c r="R42" s="16">
        <f>Q42*F42</f>
        <v>990000</v>
      </c>
    </row>
    <row r="43" spans="1:18" ht="19.5" customHeight="1" x14ac:dyDescent="0.25">
      <c r="A43" s="90"/>
      <c r="B43" s="11">
        <v>2</v>
      </c>
      <c r="C43" s="12" t="s">
        <v>25</v>
      </c>
      <c r="D43" s="13">
        <v>30000</v>
      </c>
      <c r="E43" s="13">
        <v>75000</v>
      </c>
      <c r="F43" s="13">
        <f>SUM(D43:E43)</f>
        <v>105000</v>
      </c>
      <c r="G43" s="14">
        <f>E43/F43</f>
        <v>0.7142857142857143</v>
      </c>
      <c r="I43" t="s">
        <v>26</v>
      </c>
      <c r="J43" t="s">
        <v>27</v>
      </c>
      <c r="K43" t="s">
        <v>28</v>
      </c>
      <c r="L43" s="16">
        <v>40000</v>
      </c>
      <c r="M43" t="s">
        <v>29</v>
      </c>
      <c r="N43" s="16">
        <v>10000</v>
      </c>
      <c r="P43" s="15">
        <f>'[2]compare_2 (2)'!Y36</f>
        <v>2</v>
      </c>
      <c r="Q43" s="15">
        <f>P43*9</f>
        <v>18</v>
      </c>
      <c r="R43" s="16">
        <f>Q43*F43</f>
        <v>1890000</v>
      </c>
    </row>
    <row r="44" spans="1:18" x14ac:dyDescent="0.25">
      <c r="A44" s="90"/>
      <c r="B44" s="11">
        <v>3</v>
      </c>
      <c r="C44" s="12" t="s">
        <v>30</v>
      </c>
      <c r="D44" s="13">
        <v>50000</v>
      </c>
      <c r="E44" s="13">
        <v>120000</v>
      </c>
      <c r="F44" s="13">
        <f>SUM(D44:E44)</f>
        <v>170000</v>
      </c>
      <c r="G44" s="14">
        <f>E44/F44</f>
        <v>0.70588235294117652</v>
      </c>
      <c r="K44" t="s">
        <v>31</v>
      </c>
      <c r="L44" s="16">
        <v>10000</v>
      </c>
      <c r="P44" s="15">
        <f>'[2]compare_2 (2)'!Y37</f>
        <v>2</v>
      </c>
      <c r="Q44" s="15">
        <f>P44*9</f>
        <v>18</v>
      </c>
      <c r="R44" s="16">
        <f>Q44*F44</f>
        <v>3060000</v>
      </c>
    </row>
    <row r="45" spans="1:18" ht="36.75" customHeight="1" x14ac:dyDescent="0.25">
      <c r="A45" s="90"/>
      <c r="B45" s="169" t="s">
        <v>346</v>
      </c>
      <c r="C45" s="169"/>
      <c r="D45" s="169"/>
      <c r="E45" s="169"/>
      <c r="F45" s="169"/>
      <c r="G45" s="1"/>
      <c r="K45" t="s">
        <v>32</v>
      </c>
      <c r="L45" s="16">
        <v>7000</v>
      </c>
      <c r="P45" t="s">
        <v>33</v>
      </c>
    </row>
    <row r="46" spans="1:18" x14ac:dyDescent="0.25">
      <c r="A46" s="90">
        <v>3</v>
      </c>
      <c r="B46" t="s">
        <v>86</v>
      </c>
      <c r="K46" t="s">
        <v>35</v>
      </c>
      <c r="L46" s="16">
        <f>1000*3</f>
        <v>3000</v>
      </c>
      <c r="P46" t="str">
        <f>'Lamp 2'!C66</f>
        <v>Partus dengan penyulit ringan</v>
      </c>
      <c r="R46" s="16">
        <f>'Lamp 2'!F57</f>
        <v>500000</v>
      </c>
    </row>
    <row r="47" spans="1:18" ht="30" x14ac:dyDescent="0.25">
      <c r="A47" s="90"/>
      <c r="B47" s="2" t="s">
        <v>8</v>
      </c>
      <c r="C47" s="2" t="s">
        <v>22</v>
      </c>
      <c r="D47" s="3" t="s">
        <v>10</v>
      </c>
      <c r="E47" s="3" t="s">
        <v>11</v>
      </c>
      <c r="F47" s="2" t="s">
        <v>12</v>
      </c>
      <c r="P47" t="str">
        <f>'Lamp 2'!C12</f>
        <v>Kamar Perawatan</v>
      </c>
      <c r="R47" s="16">
        <v>75000</v>
      </c>
    </row>
    <row r="48" spans="1:18" x14ac:dyDescent="0.25">
      <c r="A48" s="90"/>
      <c r="B48" s="11">
        <v>1</v>
      </c>
      <c r="C48" s="12" t="s">
        <v>36</v>
      </c>
      <c r="D48" s="13">
        <v>110000</v>
      </c>
      <c r="E48" s="13">
        <v>540000</v>
      </c>
      <c r="F48" s="13">
        <f>SUM(D48:E48)</f>
        <v>650000</v>
      </c>
      <c r="G48" s="14">
        <f>E48/F48</f>
        <v>0.83076923076923082</v>
      </c>
      <c r="L48" s="16"/>
      <c r="P48" t="s">
        <v>37</v>
      </c>
      <c r="R48" s="16">
        <f>'Lamp 2'!F30*4</f>
        <v>120000</v>
      </c>
    </row>
    <row r="49" spans="1:19" x14ac:dyDescent="0.25">
      <c r="A49" s="90"/>
      <c r="B49" s="11">
        <v>2</v>
      </c>
      <c r="C49" s="12" t="s">
        <v>38</v>
      </c>
      <c r="D49" s="13">
        <v>130000</v>
      </c>
      <c r="E49" s="13">
        <v>845000</v>
      </c>
      <c r="F49" s="13">
        <f>SUM(D49:E49)</f>
        <v>975000</v>
      </c>
      <c r="G49" s="14">
        <f>E49/F49</f>
        <v>0.8666666666666667</v>
      </c>
      <c r="I49" t="s">
        <v>39</v>
      </c>
      <c r="J49" t="s">
        <v>27</v>
      </c>
      <c r="K49" t="s">
        <v>40</v>
      </c>
      <c r="L49" s="16">
        <v>1350</v>
      </c>
      <c r="P49" t="s">
        <v>41</v>
      </c>
      <c r="R49" s="16">
        <f>'Lamp 2'!F14</f>
        <v>30000</v>
      </c>
      <c r="S49" s="15">
        <f>SUM(R46:R50)</f>
        <v>737000</v>
      </c>
    </row>
    <row r="50" spans="1:19" x14ac:dyDescent="0.25">
      <c r="A50" s="90"/>
      <c r="B50" s="11">
        <v>3</v>
      </c>
      <c r="C50" s="12" t="s">
        <v>42</v>
      </c>
      <c r="D50" s="13">
        <v>160000</v>
      </c>
      <c r="E50" s="13">
        <v>1330000</v>
      </c>
      <c r="F50" s="13">
        <f>SUM(D50:E50)</f>
        <v>1490000</v>
      </c>
      <c r="G50" s="14">
        <f>E50/F50</f>
        <v>0.89261744966442957</v>
      </c>
      <c r="K50" t="s">
        <v>43</v>
      </c>
      <c r="L50" s="16">
        <v>12060</v>
      </c>
      <c r="R50" s="16">
        <f>'[2]Lamp 1'!F84</f>
        <v>12000</v>
      </c>
    </row>
    <row r="51" spans="1:19" x14ac:dyDescent="0.25">
      <c r="A51" s="90"/>
      <c r="B51" s="11">
        <v>4</v>
      </c>
      <c r="C51" s="12" t="s">
        <v>44</v>
      </c>
      <c r="D51" s="13">
        <v>200000</v>
      </c>
      <c r="E51" s="13">
        <v>1700000</v>
      </c>
      <c r="F51" s="13">
        <f>SUM(D51:E51)</f>
        <v>1900000</v>
      </c>
      <c r="G51" s="14">
        <f>E51/F51</f>
        <v>0.89473684210526316</v>
      </c>
      <c r="L51" s="17">
        <f>SUM(L43:L50)</f>
        <v>73410</v>
      </c>
      <c r="P51" s="15">
        <f>'[2]compare_2 (2)'!Y117</f>
        <v>5</v>
      </c>
      <c r="Q51" s="15">
        <f>P51*9</f>
        <v>45</v>
      </c>
      <c r="R51" s="16">
        <f>Q51*F51</f>
        <v>85500000</v>
      </c>
    </row>
    <row r="52" spans="1:19" ht="37.5" customHeight="1" x14ac:dyDescent="0.25">
      <c r="A52" s="90"/>
      <c r="B52" s="169" t="s">
        <v>346</v>
      </c>
      <c r="C52" s="169"/>
      <c r="D52" s="169"/>
      <c r="E52" s="169"/>
      <c r="F52" s="169"/>
    </row>
    <row r="53" spans="1:19" x14ac:dyDescent="0.25">
      <c r="A53" s="90" t="s">
        <v>280</v>
      </c>
      <c r="B53" t="s">
        <v>87</v>
      </c>
    </row>
    <row r="54" spans="1:19" x14ac:dyDescent="0.25">
      <c r="A54" s="90">
        <v>1</v>
      </c>
      <c r="B54" t="s">
        <v>89</v>
      </c>
    </row>
    <row r="55" spans="1:19" ht="30" x14ac:dyDescent="0.25">
      <c r="A55" s="90"/>
      <c r="B55" s="2" t="s">
        <v>8</v>
      </c>
      <c r="C55" s="2" t="s">
        <v>22</v>
      </c>
      <c r="D55" s="3" t="s">
        <v>10</v>
      </c>
      <c r="E55" s="3" t="s">
        <v>11</v>
      </c>
      <c r="F55" s="2" t="s">
        <v>12</v>
      </c>
    </row>
    <row r="56" spans="1:19" x14ac:dyDescent="0.25">
      <c r="A56" s="90"/>
      <c r="B56" s="6">
        <v>1</v>
      </c>
      <c r="C56" s="6" t="s">
        <v>90</v>
      </c>
      <c r="D56" s="60">
        <v>250000</v>
      </c>
      <c r="E56" s="60">
        <v>200000</v>
      </c>
      <c r="F56" s="91">
        <f t="shared" ref="F56:F61" si="5">SUM(D56:E56)</f>
        <v>450000</v>
      </c>
      <c r="Q56" s="17">
        <f t="shared" ref="Q56:Q61" si="6">P56*9</f>
        <v>0</v>
      </c>
    </row>
    <row r="57" spans="1:19" x14ac:dyDescent="0.25">
      <c r="A57" s="90"/>
      <c r="B57" s="6">
        <v>2</v>
      </c>
      <c r="C57" s="6" t="s">
        <v>91</v>
      </c>
      <c r="D57" s="60">
        <v>250000</v>
      </c>
      <c r="E57" s="60">
        <v>250000</v>
      </c>
      <c r="F57" s="91">
        <f t="shared" si="5"/>
        <v>500000</v>
      </c>
      <c r="Q57" s="17">
        <f t="shared" si="6"/>
        <v>0</v>
      </c>
    </row>
    <row r="58" spans="1:19" ht="15.75" customHeight="1" x14ac:dyDescent="0.25">
      <c r="A58" s="90"/>
      <c r="B58" s="6">
        <v>3</v>
      </c>
      <c r="C58" s="92" t="s">
        <v>92</v>
      </c>
      <c r="D58" s="60">
        <v>250000</v>
      </c>
      <c r="E58" s="60">
        <v>300000</v>
      </c>
      <c r="F58" s="91">
        <f t="shared" si="5"/>
        <v>550000</v>
      </c>
      <c r="Q58" s="17">
        <f t="shared" si="6"/>
        <v>0</v>
      </c>
    </row>
    <row r="59" spans="1:19" x14ac:dyDescent="0.25">
      <c r="A59" s="90"/>
      <c r="B59" s="6">
        <v>4</v>
      </c>
      <c r="C59" s="6" t="s">
        <v>93</v>
      </c>
      <c r="D59" s="60">
        <v>350000</v>
      </c>
      <c r="E59" s="60">
        <v>400000</v>
      </c>
      <c r="F59" s="91">
        <f t="shared" si="5"/>
        <v>750000</v>
      </c>
      <c r="Q59" s="17">
        <f t="shared" si="6"/>
        <v>0</v>
      </c>
    </row>
    <row r="60" spans="1:19" x14ac:dyDescent="0.25">
      <c r="A60" s="90"/>
      <c r="B60" s="6">
        <v>5</v>
      </c>
      <c r="C60" s="6" t="s">
        <v>94</v>
      </c>
      <c r="D60" s="60">
        <v>450000</v>
      </c>
      <c r="E60" s="60">
        <v>500000</v>
      </c>
      <c r="F60" s="91">
        <f t="shared" si="5"/>
        <v>950000</v>
      </c>
      <c r="Q60" s="17">
        <f t="shared" si="6"/>
        <v>0</v>
      </c>
    </row>
    <row r="61" spans="1:19" x14ac:dyDescent="0.25">
      <c r="A61" s="90"/>
      <c r="B61" s="6">
        <v>6</v>
      </c>
      <c r="C61" s="6" t="s">
        <v>95</v>
      </c>
      <c r="D61" s="60">
        <v>450000</v>
      </c>
      <c r="E61" s="60">
        <v>600000</v>
      </c>
      <c r="F61" s="91">
        <f t="shared" si="5"/>
        <v>1050000</v>
      </c>
      <c r="Q61" s="17">
        <f t="shared" si="6"/>
        <v>0</v>
      </c>
    </row>
    <row r="62" spans="1:19" ht="36.75" customHeight="1" x14ac:dyDescent="0.25">
      <c r="A62" s="90"/>
      <c r="B62" s="169" t="s">
        <v>346</v>
      </c>
      <c r="C62" s="169"/>
      <c r="D62" s="169"/>
      <c r="E62" s="169"/>
      <c r="F62" s="169"/>
      <c r="Q62" s="17"/>
    </row>
    <row r="63" spans="1:19" ht="15.75" thickBot="1" x14ac:dyDescent="0.3">
      <c r="A63" s="90">
        <v>2</v>
      </c>
      <c r="B63" t="s">
        <v>97</v>
      </c>
      <c r="G63" s="10"/>
      <c r="K63" s="16"/>
    </row>
    <row r="64" spans="1:19" ht="30" x14ac:dyDescent="0.25">
      <c r="A64" s="90"/>
      <c r="B64" s="48" t="s">
        <v>8</v>
      </c>
      <c r="C64" s="49" t="s">
        <v>22</v>
      </c>
      <c r="D64" s="50" t="s">
        <v>10</v>
      </c>
      <c r="E64" s="50" t="s">
        <v>11</v>
      </c>
      <c r="F64" s="51" t="s">
        <v>12</v>
      </c>
      <c r="G64" s="52"/>
      <c r="H64" s="53"/>
      <c r="I64" s="6"/>
      <c r="J64" s="6"/>
      <c r="K64" s="60"/>
    </row>
    <row r="65" spans="1:12" x14ac:dyDescent="0.25">
      <c r="A65" s="90"/>
      <c r="B65" s="93">
        <v>1</v>
      </c>
      <c r="C65" s="12" t="s">
        <v>98</v>
      </c>
      <c r="D65" s="13">
        <v>50000</v>
      </c>
      <c r="E65" s="13">
        <v>130000</v>
      </c>
      <c r="F65" s="94">
        <f>SUM(D65:E65)</f>
        <v>180000</v>
      </c>
      <c r="G65" s="95"/>
      <c r="H65" s="53"/>
      <c r="I65" s="7">
        <f>'[2]compare_2 (2)'!Y360</f>
        <v>2</v>
      </c>
      <c r="J65" s="7">
        <f>I65*9</f>
        <v>18</v>
      </c>
      <c r="K65" s="60">
        <f>J65*F65</f>
        <v>3240000</v>
      </c>
      <c r="L65" s="14">
        <f>E65/F65</f>
        <v>0.72222222222222221</v>
      </c>
    </row>
    <row r="66" spans="1:12" x14ac:dyDescent="0.25">
      <c r="A66" s="90"/>
      <c r="B66" s="93">
        <v>2</v>
      </c>
      <c r="C66" s="12" t="s">
        <v>99</v>
      </c>
      <c r="D66" s="13">
        <v>50000</v>
      </c>
      <c r="E66" s="13">
        <v>170000</v>
      </c>
      <c r="F66" s="94">
        <f>SUM(D66:E66)</f>
        <v>220000</v>
      </c>
      <c r="G66" s="95"/>
      <c r="H66" s="53"/>
      <c r="I66" s="7">
        <f>'[2]compare_2 (2)'!Y361</f>
        <v>1</v>
      </c>
      <c r="J66" s="7">
        <f>I66*9</f>
        <v>9</v>
      </c>
      <c r="K66" s="60">
        <f>J66*F66</f>
        <v>1980000</v>
      </c>
      <c r="L66" s="14">
        <f>E66/F66</f>
        <v>0.77272727272727271</v>
      </c>
    </row>
    <row r="67" spans="1:12" x14ac:dyDescent="0.25">
      <c r="A67" s="90"/>
      <c r="B67" s="93">
        <v>3</v>
      </c>
      <c r="C67" s="12" t="s">
        <v>100</v>
      </c>
      <c r="D67" s="13">
        <v>50000</v>
      </c>
      <c r="E67" s="13">
        <v>200000</v>
      </c>
      <c r="F67" s="94">
        <f>SUM(D67:E67)</f>
        <v>250000</v>
      </c>
      <c r="G67" s="95"/>
      <c r="H67" s="53"/>
      <c r="I67" s="7">
        <f>'[2]compare_2 (2)'!Y362</f>
        <v>1</v>
      </c>
      <c r="J67" s="7">
        <f>I67*9</f>
        <v>9</v>
      </c>
      <c r="K67" s="60">
        <f>J67*F67</f>
        <v>2250000</v>
      </c>
      <c r="L67" s="14">
        <f>E67/F67</f>
        <v>0.8</v>
      </c>
    </row>
    <row r="68" spans="1:12" ht="15.75" thickBot="1" x14ac:dyDescent="0.3">
      <c r="A68" s="90"/>
      <c r="B68" s="96">
        <v>4</v>
      </c>
      <c r="C68" s="97" t="s">
        <v>101</v>
      </c>
      <c r="D68" s="98">
        <v>50000</v>
      </c>
      <c r="E68" s="98">
        <v>340000</v>
      </c>
      <c r="F68" s="99">
        <f>SUM(D68:E68)</f>
        <v>390000</v>
      </c>
      <c r="G68" s="95"/>
      <c r="H68" s="53"/>
      <c r="I68" s="7">
        <f>'[2]compare_2 (2)'!Y363</f>
        <v>1</v>
      </c>
      <c r="J68" s="7">
        <f>I68*9</f>
        <v>9</v>
      </c>
      <c r="K68" s="60">
        <f>J68*F68</f>
        <v>3510000</v>
      </c>
      <c r="L68" s="14">
        <f>E68/F68</f>
        <v>0.87179487179487181</v>
      </c>
    </row>
    <row r="69" spans="1:12" ht="37.5" customHeight="1" x14ac:dyDescent="0.25">
      <c r="A69" s="90"/>
      <c r="B69" s="169" t="s">
        <v>346</v>
      </c>
      <c r="C69" s="169"/>
      <c r="D69" s="169"/>
      <c r="E69" s="169"/>
      <c r="F69" s="169"/>
    </row>
    <row r="70" spans="1:12" x14ac:dyDescent="0.25">
      <c r="A70" s="90" t="s">
        <v>285</v>
      </c>
      <c r="B70" s="18" t="s">
        <v>349</v>
      </c>
      <c r="D70" s="18"/>
      <c r="E70" s="18"/>
      <c r="F70" s="18"/>
      <c r="G70" s="18"/>
      <c r="J70" s="43"/>
    </row>
    <row r="71" spans="1:12" ht="30" x14ac:dyDescent="0.25">
      <c r="A71" s="90"/>
      <c r="B71" s="4" t="s">
        <v>8</v>
      </c>
      <c r="C71" s="4" t="s">
        <v>22</v>
      </c>
      <c r="D71" s="20" t="s">
        <v>10</v>
      </c>
      <c r="E71" s="20" t="s">
        <v>11</v>
      </c>
      <c r="F71" s="4" t="s">
        <v>12</v>
      </c>
      <c r="J71" s="43"/>
    </row>
    <row r="72" spans="1:12" x14ac:dyDescent="0.25">
      <c r="A72" s="90"/>
      <c r="B72" s="44">
        <v>1</v>
      </c>
      <c r="C72" s="27" t="s">
        <v>63</v>
      </c>
      <c r="D72" s="28">
        <v>6000</v>
      </c>
      <c r="E72" s="28">
        <v>12000</v>
      </c>
      <c r="F72" s="28">
        <f>SUM(D72:E72)</f>
        <v>18000</v>
      </c>
      <c r="J72" s="45">
        <f>E72/F72</f>
        <v>0.66666666666666663</v>
      </c>
    </row>
    <row r="73" spans="1:12" x14ac:dyDescent="0.25">
      <c r="A73" s="90"/>
      <c r="B73" s="44">
        <v>2</v>
      </c>
      <c r="C73" s="27" t="s">
        <v>64</v>
      </c>
      <c r="D73" s="28">
        <v>8000</v>
      </c>
      <c r="E73" s="28">
        <v>25000</v>
      </c>
      <c r="F73" s="28">
        <f>SUM(D73:E73)</f>
        <v>33000</v>
      </c>
      <c r="J73" s="45">
        <f>E73/F73</f>
        <v>0.75757575757575757</v>
      </c>
    </row>
    <row r="74" spans="1:12" x14ac:dyDescent="0.25">
      <c r="A74" s="90"/>
      <c r="B74" s="44">
        <v>3</v>
      </c>
      <c r="C74" s="27" t="s">
        <v>65</v>
      </c>
      <c r="D74" s="28">
        <v>16000</v>
      </c>
      <c r="E74" s="28">
        <v>30000</v>
      </c>
      <c r="F74" s="28">
        <f>SUM(D74:E74)</f>
        <v>46000</v>
      </c>
      <c r="J74" s="45">
        <f>E74/F74</f>
        <v>0.65217391304347827</v>
      </c>
      <c r="K74" t="s">
        <v>66</v>
      </c>
    </row>
    <row r="75" spans="1:12" ht="37.5" customHeight="1" x14ac:dyDescent="0.25">
      <c r="A75" s="90"/>
      <c r="B75" s="169" t="s">
        <v>346</v>
      </c>
      <c r="C75" s="169"/>
      <c r="D75" s="169"/>
      <c r="E75" s="169"/>
      <c r="F75" s="169"/>
    </row>
    <row r="76" spans="1:12" x14ac:dyDescent="0.25">
      <c r="A76" s="90"/>
    </row>
    <row r="77" spans="1:12" x14ac:dyDescent="0.25">
      <c r="A77" s="90"/>
      <c r="D77" s="170" t="s">
        <v>67</v>
      </c>
      <c r="E77" s="170"/>
      <c r="F77" s="170"/>
    </row>
    <row r="78" spans="1:12" x14ac:dyDescent="0.25">
      <c r="A78" s="90"/>
      <c r="E78" s="46"/>
    </row>
    <row r="79" spans="1:12" x14ac:dyDescent="0.25">
      <c r="A79" s="90"/>
      <c r="E79" s="154" t="s">
        <v>353</v>
      </c>
    </row>
    <row r="80" spans="1:12" x14ac:dyDescent="0.25">
      <c r="A80" s="90"/>
      <c r="E80" s="154"/>
    </row>
    <row r="81" spans="1:5" x14ac:dyDescent="0.25">
      <c r="A81" s="90"/>
      <c r="E81" s="46" t="s">
        <v>68</v>
      </c>
    </row>
  </sheetData>
  <mergeCells count="12">
    <mergeCell ref="B39:F39"/>
    <mergeCell ref="B9:F9"/>
    <mergeCell ref="B18:F18"/>
    <mergeCell ref="B19:F19"/>
    <mergeCell ref="B24:F24"/>
    <mergeCell ref="B26:F26"/>
    <mergeCell ref="B45:F45"/>
    <mergeCell ref="B52:F52"/>
    <mergeCell ref="B62:F62"/>
    <mergeCell ref="B69:F69"/>
    <mergeCell ref="B75:F75"/>
    <mergeCell ref="D77:F77"/>
  </mergeCells>
  <conditionalFormatting sqref="G42:G44 G48:G51">
    <cfRule type="cellIs" dxfId="1" priority="1" operator="greaterThan">
      <formula>0.6</formula>
    </cfRule>
  </conditionalFormatting>
  <pageMargins left="0.7" right="0.7" top="0.75" bottom="0.75" header="0.3" footer="0.3"/>
  <pageSetup paperSize="258" orientation="portrait" r:id="rId1"/>
  <rowBreaks count="1" manualBreakCount="1">
    <brk id="4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view="pageBreakPreview" zoomScale="85" zoomScaleNormal="85" zoomScaleSheetLayoutView="85" workbookViewId="0">
      <selection activeCell="E96" sqref="E96"/>
    </sheetView>
  </sheetViews>
  <sheetFormatPr defaultRowHeight="15" x14ac:dyDescent="0.25"/>
  <cols>
    <col min="1" max="1" width="6" customWidth="1"/>
    <col min="2" max="2" width="5.5703125" customWidth="1"/>
    <col min="3" max="3" width="35" customWidth="1"/>
    <col min="4" max="5" width="12.28515625" customWidth="1"/>
    <col min="6" max="6" width="15.28515625" customWidth="1"/>
    <col min="7" max="7" width="13.28515625" hidden="1" customWidth="1"/>
    <col min="8" max="8" width="14.28515625" hidden="1" customWidth="1"/>
    <col min="9" max="9" width="13.28515625" hidden="1" customWidth="1"/>
    <col min="10" max="10" width="14.42578125" hidden="1" customWidth="1"/>
    <col min="11" max="17" width="9.140625" hidden="1" customWidth="1"/>
    <col min="18" max="18" width="11.5703125" hidden="1" customWidth="1"/>
    <col min="19" max="23" width="9.140625" hidden="1" customWidth="1"/>
  </cols>
  <sheetData>
    <row r="1" spans="1:12" x14ac:dyDescent="0.25">
      <c r="D1" t="s">
        <v>0</v>
      </c>
    </row>
    <row r="2" spans="1:12" x14ac:dyDescent="0.25">
      <c r="D2" t="s">
        <v>1</v>
      </c>
    </row>
    <row r="3" spans="1:12" x14ac:dyDescent="0.25">
      <c r="D3" t="s">
        <v>351</v>
      </c>
    </row>
    <row r="4" spans="1:12" x14ac:dyDescent="0.25">
      <c r="D4" t="s">
        <v>2</v>
      </c>
    </row>
    <row r="5" spans="1:12" x14ac:dyDescent="0.25">
      <c r="D5" t="s">
        <v>3</v>
      </c>
    </row>
    <row r="6" spans="1:12" x14ac:dyDescent="0.25">
      <c r="D6" t="s">
        <v>4</v>
      </c>
    </row>
    <row r="7" spans="1:12" x14ac:dyDescent="0.25">
      <c r="D7" t="s">
        <v>5</v>
      </c>
    </row>
    <row r="9" spans="1:12" x14ac:dyDescent="0.25">
      <c r="B9" s="168" t="s">
        <v>6</v>
      </c>
      <c r="C9" s="168"/>
      <c r="D9" s="168"/>
      <c r="E9" s="168"/>
      <c r="F9" s="168"/>
      <c r="G9" s="1"/>
      <c r="H9" s="1"/>
    </row>
    <row r="10" spans="1:12" x14ac:dyDescent="0.25">
      <c r="A10" s="90" t="s">
        <v>116</v>
      </c>
      <c r="B10" s="47" t="s">
        <v>348</v>
      </c>
      <c r="C10" s="153"/>
      <c r="D10" s="153"/>
      <c r="E10" s="153"/>
      <c r="F10" s="153"/>
      <c r="G10" s="1"/>
      <c r="H10" s="1"/>
    </row>
    <row r="11" spans="1:12" x14ac:dyDescent="0.25">
      <c r="A11" s="90">
        <v>1</v>
      </c>
      <c r="B11" t="s">
        <v>7</v>
      </c>
    </row>
    <row r="12" spans="1:12" ht="30" x14ac:dyDescent="0.25">
      <c r="A12" s="90"/>
      <c r="B12" s="2" t="s">
        <v>8</v>
      </c>
      <c r="C12" s="2" t="s">
        <v>9</v>
      </c>
      <c r="D12" s="3" t="s">
        <v>10</v>
      </c>
      <c r="E12" s="3" t="s">
        <v>11</v>
      </c>
      <c r="F12" s="2" t="s">
        <v>12</v>
      </c>
      <c r="G12" s="4" t="s">
        <v>13</v>
      </c>
      <c r="H12" s="4" t="s">
        <v>14</v>
      </c>
      <c r="I12" s="4" t="s">
        <v>15</v>
      </c>
      <c r="J12" s="4" t="s">
        <v>16</v>
      </c>
    </row>
    <row r="13" spans="1:12" x14ac:dyDescent="0.25">
      <c r="A13" s="90"/>
      <c r="B13" s="5">
        <v>1</v>
      </c>
      <c r="C13" s="6" t="s">
        <v>17</v>
      </c>
      <c r="D13" s="7">
        <v>15000</v>
      </c>
      <c r="E13" s="7">
        <v>10000</v>
      </c>
      <c r="F13" s="7">
        <f>SUM(D13:E13)</f>
        <v>25000</v>
      </c>
      <c r="G13" s="6">
        <v>10</v>
      </c>
      <c r="H13" s="6">
        <f>G13*25</f>
        <v>250</v>
      </c>
      <c r="I13" s="6">
        <f>H13*9</f>
        <v>2250</v>
      </c>
      <c r="J13" s="7">
        <f>I13*F13</f>
        <v>56250000</v>
      </c>
    </row>
    <row r="14" spans="1:12" x14ac:dyDescent="0.25">
      <c r="A14" s="90"/>
      <c r="B14" s="5">
        <v>2</v>
      </c>
      <c r="C14" s="6" t="s">
        <v>18</v>
      </c>
      <c r="D14" s="7">
        <v>15000</v>
      </c>
      <c r="E14" s="7">
        <v>18000</v>
      </c>
      <c r="F14" s="7">
        <f>SUM(D14:E14)</f>
        <v>33000</v>
      </c>
      <c r="G14" s="7">
        <f>'[2]compare_2 (2)'!X5</f>
        <v>73</v>
      </c>
      <c r="H14" s="6">
        <f t="shared" ref="H14:H15" si="0">G14*25</f>
        <v>1825</v>
      </c>
      <c r="I14" s="6">
        <f t="shared" ref="I14:I15" si="1">H14*9</f>
        <v>16425</v>
      </c>
      <c r="J14" s="7">
        <f t="shared" ref="J14:J15" si="2">I14*F14</f>
        <v>542025000</v>
      </c>
      <c r="L14" s="8" t="s">
        <v>19</v>
      </c>
    </row>
    <row r="15" spans="1:12" x14ac:dyDescent="0.25">
      <c r="A15" s="90"/>
      <c r="B15" s="5">
        <v>3</v>
      </c>
      <c r="C15" s="6" t="s">
        <v>20</v>
      </c>
      <c r="D15" s="7">
        <v>12000</v>
      </c>
      <c r="E15" s="7">
        <v>10000</v>
      </c>
      <c r="F15" s="7">
        <f>SUM(D15:E15)</f>
        <v>22000</v>
      </c>
      <c r="G15" s="7">
        <f>'[2]compare_2 (2)'!X6</f>
        <v>19</v>
      </c>
      <c r="H15" s="6">
        <f t="shared" si="0"/>
        <v>475</v>
      </c>
      <c r="I15" s="6">
        <f t="shared" si="1"/>
        <v>4275</v>
      </c>
      <c r="J15" s="7">
        <f t="shared" si="2"/>
        <v>94050000</v>
      </c>
    </row>
    <row r="16" spans="1:12" ht="33" customHeight="1" x14ac:dyDescent="0.25">
      <c r="A16" s="90"/>
      <c r="B16" s="169" t="s">
        <v>346</v>
      </c>
      <c r="C16" s="169"/>
      <c r="D16" s="169"/>
      <c r="E16" s="169"/>
      <c r="F16" s="169"/>
      <c r="G16" s="9"/>
      <c r="H16" s="10"/>
      <c r="I16" s="10"/>
      <c r="J16" s="9"/>
    </row>
    <row r="17" spans="1:19" x14ac:dyDescent="0.25">
      <c r="A17" s="90">
        <v>2</v>
      </c>
      <c r="B17" t="s">
        <v>21</v>
      </c>
    </row>
    <row r="18" spans="1:19" ht="30" x14ac:dyDescent="0.25">
      <c r="A18" s="90"/>
      <c r="B18" s="2" t="s">
        <v>8</v>
      </c>
      <c r="C18" s="2" t="s">
        <v>22</v>
      </c>
      <c r="D18" s="3" t="s">
        <v>10</v>
      </c>
      <c r="E18" s="3" t="s">
        <v>11</v>
      </c>
      <c r="F18" s="2" t="s">
        <v>12</v>
      </c>
    </row>
    <row r="19" spans="1:19" x14ac:dyDescent="0.25">
      <c r="A19" s="90"/>
      <c r="B19" s="11">
        <v>1</v>
      </c>
      <c r="C19" s="12" t="s">
        <v>23</v>
      </c>
      <c r="D19" s="13">
        <v>25000</v>
      </c>
      <c r="E19" s="13">
        <v>30000</v>
      </c>
      <c r="F19" s="13">
        <f>SUM(D19:E19)</f>
        <v>55000</v>
      </c>
      <c r="G19" s="14">
        <f>E19/F19</f>
        <v>0.54545454545454541</v>
      </c>
      <c r="I19" t="s">
        <v>24</v>
      </c>
      <c r="P19" s="15">
        <f>'[2]compare_2 (2)'!Y35</f>
        <v>2</v>
      </c>
      <c r="Q19" s="15">
        <f>P19*9</f>
        <v>18</v>
      </c>
      <c r="R19" s="16">
        <f>Q19*F19</f>
        <v>990000</v>
      </c>
    </row>
    <row r="20" spans="1:19" ht="32.25" customHeight="1" x14ac:dyDescent="0.25">
      <c r="A20" s="90"/>
      <c r="B20" s="11">
        <v>2</v>
      </c>
      <c r="C20" s="12" t="s">
        <v>25</v>
      </c>
      <c r="D20" s="13">
        <v>30000</v>
      </c>
      <c r="E20" s="13">
        <v>75000</v>
      </c>
      <c r="F20" s="13">
        <f>SUM(D20:E20)</f>
        <v>105000</v>
      </c>
      <c r="G20" s="14">
        <f>E20/F20</f>
        <v>0.7142857142857143</v>
      </c>
      <c r="I20" t="s">
        <v>26</v>
      </c>
      <c r="J20" t="s">
        <v>27</v>
      </c>
      <c r="K20" t="s">
        <v>28</v>
      </c>
      <c r="L20" s="16">
        <v>40000</v>
      </c>
      <c r="M20" t="s">
        <v>29</v>
      </c>
      <c r="N20" s="16">
        <v>10000</v>
      </c>
      <c r="P20" s="15">
        <f>'[2]compare_2 (2)'!Y36</f>
        <v>2</v>
      </c>
      <c r="Q20" s="15">
        <f>P20*9</f>
        <v>18</v>
      </c>
      <c r="R20" s="16">
        <f>Q20*F20</f>
        <v>1890000</v>
      </c>
    </row>
    <row r="21" spans="1:19" x14ac:dyDescent="0.25">
      <c r="A21" s="90"/>
      <c r="B21" s="11">
        <v>3</v>
      </c>
      <c r="C21" s="12" t="s">
        <v>30</v>
      </c>
      <c r="D21" s="13">
        <v>50000</v>
      </c>
      <c r="E21" s="13">
        <v>120000</v>
      </c>
      <c r="F21" s="13">
        <f>SUM(D21:E21)</f>
        <v>170000</v>
      </c>
      <c r="G21" s="14">
        <f>E21/F21</f>
        <v>0.70588235294117652</v>
      </c>
      <c r="K21" t="s">
        <v>31</v>
      </c>
      <c r="L21" s="16">
        <v>10000</v>
      </c>
      <c r="P21" s="15">
        <f>'[2]compare_2 (2)'!Y37</f>
        <v>2</v>
      </c>
      <c r="Q21" s="15">
        <f>P21*9</f>
        <v>18</v>
      </c>
      <c r="R21" s="16">
        <f>Q21*F21</f>
        <v>3060000</v>
      </c>
    </row>
    <row r="22" spans="1:19" ht="35.25" customHeight="1" x14ac:dyDescent="0.25">
      <c r="A22" s="90"/>
      <c r="B22" s="169" t="s">
        <v>346</v>
      </c>
      <c r="C22" s="169"/>
      <c r="D22" s="169"/>
      <c r="E22" s="169"/>
      <c r="F22" s="169"/>
      <c r="G22" s="1"/>
      <c r="K22" t="s">
        <v>32</v>
      </c>
      <c r="L22" s="16">
        <v>7000</v>
      </c>
      <c r="P22" t="s">
        <v>33</v>
      </c>
    </row>
    <row r="23" spans="1:19" x14ac:dyDescent="0.25">
      <c r="A23" s="90">
        <v>3</v>
      </c>
      <c r="B23" t="s">
        <v>34</v>
      </c>
      <c r="K23" t="s">
        <v>35</v>
      </c>
      <c r="L23" s="16">
        <f>1000*3</f>
        <v>3000</v>
      </c>
      <c r="P23" t="e">
        <f>'Lamp 1'!#REF!</f>
        <v>#REF!</v>
      </c>
      <c r="R23" s="16" t="e">
        <f>'Lamp 1'!#REF!</f>
        <v>#REF!</v>
      </c>
    </row>
    <row r="24" spans="1:19" ht="30" x14ac:dyDescent="0.25">
      <c r="A24" s="90"/>
      <c r="B24" s="2" t="s">
        <v>8</v>
      </c>
      <c r="C24" s="2" t="s">
        <v>22</v>
      </c>
      <c r="D24" s="3" t="s">
        <v>10</v>
      </c>
      <c r="E24" s="3" t="s">
        <v>11</v>
      </c>
      <c r="F24" s="2" t="s">
        <v>12</v>
      </c>
      <c r="P24" t="e">
        <f>'Lamp 1'!#REF!</f>
        <v>#REF!</v>
      </c>
      <c r="R24" s="16">
        <v>75000</v>
      </c>
    </row>
    <row r="25" spans="1:19" x14ac:dyDescent="0.25">
      <c r="A25" s="90"/>
      <c r="B25" s="11">
        <v>1</v>
      </c>
      <c r="C25" s="12" t="s">
        <v>36</v>
      </c>
      <c r="D25" s="13">
        <v>110000</v>
      </c>
      <c r="E25" s="13">
        <v>540000</v>
      </c>
      <c r="F25" s="13">
        <f>SUM(D25:E25)</f>
        <v>650000</v>
      </c>
      <c r="G25" s="14">
        <f>E25/F25</f>
        <v>0.83076923076923082</v>
      </c>
      <c r="L25" s="16"/>
      <c r="P25" t="s">
        <v>37</v>
      </c>
      <c r="R25" s="16" t="e">
        <f>'Lamp 1'!#REF!*4</f>
        <v>#REF!</v>
      </c>
    </row>
    <row r="26" spans="1:19" x14ac:dyDescent="0.25">
      <c r="A26" s="90"/>
      <c r="B26" s="11">
        <v>2</v>
      </c>
      <c r="C26" s="12" t="s">
        <v>38</v>
      </c>
      <c r="D26" s="13">
        <v>130000</v>
      </c>
      <c r="E26" s="13">
        <v>845000</v>
      </c>
      <c r="F26" s="13">
        <f>SUM(D26:E26)</f>
        <v>975000</v>
      </c>
      <c r="G26" s="14">
        <f>E26/F26</f>
        <v>0.8666666666666667</v>
      </c>
      <c r="I26" t="s">
        <v>39</v>
      </c>
      <c r="J26" t="s">
        <v>27</v>
      </c>
      <c r="K26" t="s">
        <v>40</v>
      </c>
      <c r="L26" s="16">
        <v>1350</v>
      </c>
      <c r="P26" t="s">
        <v>41</v>
      </c>
      <c r="R26" s="16" t="e">
        <f>'Lamp 1'!#REF!</f>
        <v>#REF!</v>
      </c>
      <c r="S26" s="15" t="e">
        <f>SUM(R23:R27)</f>
        <v>#REF!</v>
      </c>
    </row>
    <row r="27" spans="1:19" x14ac:dyDescent="0.25">
      <c r="A27" s="90"/>
      <c r="B27" s="11">
        <v>3</v>
      </c>
      <c r="C27" s="12" t="s">
        <v>42</v>
      </c>
      <c r="D27" s="13">
        <v>160000</v>
      </c>
      <c r="E27" s="13">
        <v>1330000</v>
      </c>
      <c r="F27" s="13">
        <f>SUM(D27:E27)</f>
        <v>1490000</v>
      </c>
      <c r="G27" s="14">
        <f>E27/F27</f>
        <v>0.89261744966442957</v>
      </c>
      <c r="K27" t="s">
        <v>43</v>
      </c>
      <c r="L27" s="16">
        <v>12060</v>
      </c>
      <c r="R27" s="16" t="e">
        <f>'Lamp 1'!#REF!</f>
        <v>#REF!</v>
      </c>
    </row>
    <row r="28" spans="1:19" x14ac:dyDescent="0.25">
      <c r="A28" s="90"/>
      <c r="B28" s="11">
        <v>4</v>
      </c>
      <c r="C28" s="12" t="s">
        <v>44</v>
      </c>
      <c r="D28" s="13">
        <v>200000</v>
      </c>
      <c r="E28" s="13">
        <v>1700000</v>
      </c>
      <c r="F28" s="13">
        <f>SUM(D28:E28)</f>
        <v>1900000</v>
      </c>
      <c r="G28" s="14">
        <f>E28/F28</f>
        <v>0.89473684210526316</v>
      </c>
      <c r="L28" s="17">
        <f>SUM(L20:L27)</f>
        <v>73410</v>
      </c>
      <c r="P28" s="15">
        <f>'[2]compare_2 (2)'!Y117</f>
        <v>5</v>
      </c>
      <c r="Q28" s="15">
        <f>P28*9</f>
        <v>45</v>
      </c>
      <c r="R28" s="16">
        <f>Q28*F28</f>
        <v>85500000</v>
      </c>
    </row>
    <row r="29" spans="1:19" ht="35.25" customHeight="1" x14ac:dyDescent="0.25">
      <c r="A29" s="90"/>
      <c r="B29" s="169" t="s">
        <v>346</v>
      </c>
      <c r="C29" s="169"/>
      <c r="D29" s="169"/>
      <c r="E29" s="169"/>
      <c r="F29" s="169"/>
    </row>
    <row r="30" spans="1:19" x14ac:dyDescent="0.25">
      <c r="A30" s="90">
        <v>4</v>
      </c>
      <c r="B30" s="18" t="s">
        <v>45</v>
      </c>
      <c r="C30" s="18"/>
      <c r="D30" s="18"/>
      <c r="E30" s="18"/>
      <c r="F30" s="18"/>
      <c r="G30" s="18"/>
      <c r="H30" s="18"/>
      <c r="I30" s="18"/>
      <c r="J30" s="18"/>
      <c r="K30" s="18"/>
      <c r="L30" s="19" t="s">
        <v>46</v>
      </c>
      <c r="M30" s="18"/>
      <c r="N30" s="18"/>
      <c r="O30" s="18"/>
      <c r="P30" s="18"/>
      <c r="Q30" s="18"/>
      <c r="R30" s="18"/>
    </row>
    <row r="31" spans="1:19" ht="30" x14ac:dyDescent="0.25">
      <c r="A31" s="90"/>
      <c r="B31" s="4" t="s">
        <v>8</v>
      </c>
      <c r="C31" s="4" t="s">
        <v>22</v>
      </c>
      <c r="D31" s="20" t="s">
        <v>10</v>
      </c>
      <c r="E31" s="20" t="s">
        <v>11</v>
      </c>
      <c r="F31" s="4" t="s">
        <v>12</v>
      </c>
      <c r="G31" s="18"/>
      <c r="H31" s="18"/>
      <c r="I31" s="18"/>
      <c r="J31" s="18"/>
      <c r="K31" s="18"/>
      <c r="L31" s="19" t="s">
        <v>47</v>
      </c>
      <c r="M31" s="18"/>
      <c r="N31" s="18"/>
      <c r="O31" s="18"/>
      <c r="P31" s="18"/>
      <c r="Q31" s="18"/>
      <c r="R31" s="18"/>
    </row>
    <row r="32" spans="1:19" x14ac:dyDescent="0.25">
      <c r="A32" s="90"/>
      <c r="B32" s="21">
        <v>1</v>
      </c>
      <c r="C32" s="22" t="s">
        <v>48</v>
      </c>
      <c r="D32" s="23">
        <v>10000</v>
      </c>
      <c r="E32" s="23">
        <v>20000</v>
      </c>
      <c r="F32" s="24">
        <v>30000</v>
      </c>
      <c r="G32" s="18"/>
      <c r="H32" s="18"/>
      <c r="I32" s="18"/>
      <c r="J32" s="18"/>
      <c r="K32" s="18"/>
      <c r="L32" s="18"/>
      <c r="M32" s="18"/>
      <c r="N32" s="18"/>
      <c r="O32" s="18"/>
      <c r="P32" s="25"/>
      <c r="Q32" s="26"/>
      <c r="R32" s="18"/>
    </row>
    <row r="33" spans="1:18" x14ac:dyDescent="0.25">
      <c r="A33" s="90"/>
      <c r="B33" s="21">
        <v>2</v>
      </c>
      <c r="C33" s="27" t="str">
        <f>'[3]9 nov'!$B$7</f>
        <v>Pulp Capping</v>
      </c>
      <c r="D33" s="28">
        <v>10000</v>
      </c>
      <c r="E33" s="28">
        <v>20000</v>
      </c>
      <c r="F33" s="28">
        <f>SUM(D33:E33)</f>
        <v>30000</v>
      </c>
      <c r="G33" s="29">
        <f>E33/F33</f>
        <v>0.66666666666666663</v>
      </c>
      <c r="H33" s="25"/>
      <c r="I33" s="25"/>
      <c r="J33" s="25"/>
      <c r="K33" s="25"/>
      <c r="L33" s="25"/>
      <c r="M33" s="25"/>
      <c r="N33" s="25"/>
      <c r="O33" s="25"/>
      <c r="P33" s="25">
        <v>5</v>
      </c>
      <c r="Q33" s="26">
        <f t="shared" ref="Q33:Q47" si="3">P33*9</f>
        <v>45</v>
      </c>
      <c r="R33" s="25">
        <f t="shared" ref="R33:R38" si="4">Q33*F33</f>
        <v>1350000</v>
      </c>
    </row>
    <row r="34" spans="1:18" x14ac:dyDescent="0.25">
      <c r="A34" s="90"/>
      <c r="B34" s="21">
        <v>3</v>
      </c>
      <c r="C34" s="27" t="str">
        <f>'[3]9 nov'!$B$8</f>
        <v>Scaliing per kwadran</v>
      </c>
      <c r="D34" s="28"/>
      <c r="E34" s="28"/>
      <c r="F34" s="28"/>
      <c r="G34" s="18"/>
      <c r="H34" s="18"/>
      <c r="I34" s="18"/>
      <c r="J34" s="18"/>
      <c r="K34" s="18"/>
      <c r="L34" s="18"/>
      <c r="M34" s="18"/>
      <c r="N34" s="18"/>
      <c r="O34" s="18"/>
      <c r="P34" s="25"/>
      <c r="Q34" s="26">
        <f t="shared" si="3"/>
        <v>0</v>
      </c>
      <c r="R34" s="25">
        <f t="shared" si="4"/>
        <v>0</v>
      </c>
    </row>
    <row r="35" spans="1:18" x14ac:dyDescent="0.25">
      <c r="A35" s="90"/>
      <c r="B35" s="21"/>
      <c r="C35" s="27" t="s">
        <v>49</v>
      </c>
      <c r="D35" s="28">
        <v>13000</v>
      </c>
      <c r="E35" s="28">
        <v>14500</v>
      </c>
      <c r="F35" s="28">
        <f>SUM(D35:E35)</f>
        <v>27500</v>
      </c>
      <c r="G35" s="29">
        <f>E35/F35</f>
        <v>0.52727272727272723</v>
      </c>
      <c r="H35" s="18"/>
      <c r="I35" s="18"/>
      <c r="J35" s="18"/>
      <c r="K35" s="18"/>
      <c r="L35" s="18"/>
      <c r="M35" s="18"/>
      <c r="N35" s="18"/>
      <c r="O35" s="18"/>
      <c r="P35" s="25">
        <v>3</v>
      </c>
      <c r="Q35" s="26">
        <f t="shared" si="3"/>
        <v>27</v>
      </c>
      <c r="R35" s="25">
        <f t="shared" si="4"/>
        <v>742500</v>
      </c>
    </row>
    <row r="36" spans="1:18" x14ac:dyDescent="0.25">
      <c r="A36" s="90"/>
      <c r="B36" s="21"/>
      <c r="C36" s="27" t="s">
        <v>50</v>
      </c>
      <c r="D36" s="28">
        <v>16250</v>
      </c>
      <c r="E36" s="28">
        <v>18150</v>
      </c>
      <c r="F36" s="28">
        <f>SUM(D36:E36)</f>
        <v>34400</v>
      </c>
      <c r="G36" s="29">
        <f>E36/F36</f>
        <v>0.52761627906976749</v>
      </c>
      <c r="H36" s="18"/>
      <c r="I36" s="18"/>
      <c r="J36" s="18"/>
      <c r="K36" s="18"/>
      <c r="L36" s="18"/>
      <c r="M36" s="18"/>
      <c r="N36" s="18"/>
      <c r="O36" s="18"/>
      <c r="P36" s="25">
        <v>3</v>
      </c>
      <c r="Q36" s="26">
        <f t="shared" si="3"/>
        <v>27</v>
      </c>
      <c r="R36" s="25">
        <f t="shared" si="4"/>
        <v>928800</v>
      </c>
    </row>
    <row r="37" spans="1:18" x14ac:dyDescent="0.25">
      <c r="A37" s="90"/>
      <c r="B37" s="21"/>
      <c r="C37" s="27" t="s">
        <v>51</v>
      </c>
      <c r="D37" s="28">
        <v>19500</v>
      </c>
      <c r="E37" s="28">
        <v>21750</v>
      </c>
      <c r="F37" s="28">
        <f>SUM(D37:E37)</f>
        <v>41250</v>
      </c>
      <c r="G37" s="29">
        <f>E37/F37</f>
        <v>0.52727272727272723</v>
      </c>
      <c r="H37" s="18"/>
      <c r="I37" s="18"/>
      <c r="J37" s="18"/>
      <c r="K37" s="18"/>
      <c r="L37" s="18"/>
      <c r="M37" s="18"/>
      <c r="N37" s="18"/>
      <c r="O37" s="18"/>
      <c r="P37" s="25">
        <v>3</v>
      </c>
      <c r="Q37" s="26">
        <f t="shared" si="3"/>
        <v>27</v>
      </c>
      <c r="R37" s="25">
        <f t="shared" si="4"/>
        <v>1113750</v>
      </c>
    </row>
    <row r="38" spans="1:18" x14ac:dyDescent="0.25">
      <c r="A38" s="90"/>
      <c r="B38" s="21">
        <v>4</v>
      </c>
      <c r="C38" s="27" t="str">
        <f>'[3]9 nov'!$B$14</f>
        <v>Tumpatan Sementara</v>
      </c>
      <c r="D38" s="28">
        <v>10000</v>
      </c>
      <c r="E38" s="28">
        <v>20000</v>
      </c>
      <c r="F38" s="28">
        <f>SUM(D38:E38)</f>
        <v>30000</v>
      </c>
      <c r="G38" s="29">
        <f>E38/F38</f>
        <v>0.66666666666666663</v>
      </c>
      <c r="H38" s="18"/>
      <c r="I38" s="18"/>
      <c r="J38" s="18"/>
      <c r="K38" s="18"/>
      <c r="L38" s="18"/>
      <c r="M38" s="18"/>
      <c r="N38" s="18"/>
      <c r="O38" s="18"/>
      <c r="P38" s="25">
        <f>'[2]compare_2 (2)'!Y124</f>
        <v>10</v>
      </c>
      <c r="Q38" s="26">
        <f t="shared" si="3"/>
        <v>90</v>
      </c>
      <c r="R38" s="25">
        <f t="shared" si="4"/>
        <v>2700000</v>
      </c>
    </row>
    <row r="39" spans="1:18" ht="20.25" customHeight="1" x14ac:dyDescent="0.25">
      <c r="A39" s="90"/>
      <c r="B39" s="21">
        <v>5</v>
      </c>
      <c r="C39" s="27" t="str">
        <f>'[3]9 nov'!$B$15</f>
        <v xml:space="preserve">Tumpatan Glassionomer Cement (SIK) </v>
      </c>
      <c r="D39" s="28"/>
      <c r="E39" s="28"/>
      <c r="F39" s="28"/>
      <c r="G39" s="18"/>
      <c r="H39" s="18"/>
      <c r="I39" s="18"/>
      <c r="J39" s="18"/>
      <c r="K39" s="18"/>
      <c r="L39" s="18"/>
      <c r="M39" s="18"/>
      <c r="N39" s="18"/>
      <c r="O39" s="18"/>
      <c r="P39" s="25"/>
      <c r="Q39" s="26">
        <f t="shared" si="3"/>
        <v>0</v>
      </c>
      <c r="R39" s="29"/>
    </row>
    <row r="40" spans="1:18" x14ac:dyDescent="0.25">
      <c r="A40" s="90"/>
      <c r="B40" s="21"/>
      <c r="C40" s="27" t="s">
        <v>52</v>
      </c>
      <c r="D40" s="28">
        <v>35000</v>
      </c>
      <c r="E40" s="28">
        <v>65000</v>
      </c>
      <c r="F40" s="28">
        <f>SUM(D40:E40)</f>
        <v>100000</v>
      </c>
      <c r="G40" s="29">
        <f>E40/F40</f>
        <v>0.65</v>
      </c>
      <c r="H40" s="30"/>
      <c r="I40" s="30"/>
      <c r="J40" s="30"/>
      <c r="K40" s="30"/>
      <c r="L40" s="30"/>
      <c r="M40" s="30"/>
      <c r="N40" s="30"/>
      <c r="O40" s="30"/>
      <c r="P40" s="25"/>
      <c r="Q40" s="26">
        <f t="shared" si="3"/>
        <v>0</v>
      </c>
      <c r="R40" s="29"/>
    </row>
    <row r="41" spans="1:18" x14ac:dyDescent="0.25">
      <c r="A41" s="90"/>
      <c r="B41" s="21"/>
      <c r="C41" s="27" t="s">
        <v>50</v>
      </c>
      <c r="D41" s="28">
        <v>55000</v>
      </c>
      <c r="E41" s="28">
        <v>70000</v>
      </c>
      <c r="F41" s="28">
        <f>SUM(D41:E41)</f>
        <v>125000</v>
      </c>
      <c r="G41" s="29">
        <f>E41/F41</f>
        <v>0.56000000000000005</v>
      </c>
      <c r="H41" s="18"/>
      <c r="I41" s="18"/>
      <c r="J41" s="18"/>
      <c r="K41" s="18"/>
      <c r="L41" s="18"/>
      <c r="M41" s="18"/>
      <c r="N41" s="18"/>
      <c r="O41" s="18"/>
      <c r="P41" s="25"/>
      <c r="Q41" s="26">
        <f t="shared" si="3"/>
        <v>0</v>
      </c>
      <c r="R41" s="29"/>
    </row>
    <row r="42" spans="1:18" x14ac:dyDescent="0.25">
      <c r="A42" s="90"/>
      <c r="B42" s="21"/>
      <c r="C42" s="27" t="s">
        <v>53</v>
      </c>
      <c r="D42" s="28">
        <v>60000</v>
      </c>
      <c r="E42" s="28">
        <v>80000</v>
      </c>
      <c r="F42" s="28">
        <f>SUM(D42:E42)</f>
        <v>140000</v>
      </c>
      <c r="G42" s="29">
        <f>E42/F42</f>
        <v>0.5714285714285714</v>
      </c>
      <c r="H42" s="18"/>
      <c r="I42" s="18"/>
      <c r="J42" s="18"/>
      <c r="K42" s="18"/>
      <c r="L42" s="18"/>
      <c r="M42" s="18"/>
      <c r="N42" s="18"/>
      <c r="O42" s="18"/>
      <c r="P42" s="25"/>
      <c r="Q42" s="26">
        <f t="shared" si="3"/>
        <v>0</v>
      </c>
      <c r="R42" s="29"/>
    </row>
    <row r="43" spans="1:18" x14ac:dyDescent="0.25">
      <c r="A43" s="90"/>
      <c r="B43" s="21">
        <v>6</v>
      </c>
      <c r="C43" s="27" t="str">
        <f>'[3]9 nov'!$B$19</f>
        <v xml:space="preserve">Tumpatan Resin komposit </v>
      </c>
      <c r="D43" s="28"/>
      <c r="E43" s="28"/>
      <c r="F43" s="28"/>
      <c r="G43" s="18"/>
      <c r="H43" s="18"/>
      <c r="I43" s="18"/>
      <c r="J43" s="18"/>
      <c r="K43" s="18"/>
      <c r="L43" s="18"/>
      <c r="M43" s="18"/>
      <c r="N43" s="18"/>
      <c r="O43" s="18"/>
      <c r="P43" s="25"/>
      <c r="Q43" s="26">
        <f t="shared" si="3"/>
        <v>0</v>
      </c>
      <c r="R43" s="29"/>
    </row>
    <row r="44" spans="1:18" x14ac:dyDescent="0.25">
      <c r="A44" s="90"/>
      <c r="B44" s="21"/>
      <c r="C44" s="27" t="s">
        <v>54</v>
      </c>
      <c r="D44" s="28">
        <v>60000</v>
      </c>
      <c r="E44" s="28">
        <v>70000</v>
      </c>
      <c r="F44" s="28">
        <f t="shared" ref="F44:F65" si="5">SUM(D44:E44)</f>
        <v>130000</v>
      </c>
      <c r="G44" s="29">
        <f>E44/F44</f>
        <v>0.53846153846153844</v>
      </c>
      <c r="H44" s="18"/>
      <c r="I44" s="18"/>
      <c r="J44" s="18"/>
      <c r="K44" s="18"/>
      <c r="L44" s="18"/>
      <c r="M44" s="18"/>
      <c r="N44" s="18"/>
      <c r="O44" s="18"/>
      <c r="P44" s="25"/>
      <c r="Q44" s="26">
        <f t="shared" si="3"/>
        <v>0</v>
      </c>
      <c r="R44" s="29"/>
    </row>
    <row r="45" spans="1:18" x14ac:dyDescent="0.25">
      <c r="A45" s="90"/>
      <c r="B45" s="21"/>
      <c r="C45" s="27" t="s">
        <v>50</v>
      </c>
      <c r="D45" s="28">
        <v>75000</v>
      </c>
      <c r="E45" s="28">
        <v>75000</v>
      </c>
      <c r="F45" s="28">
        <f t="shared" si="5"/>
        <v>150000</v>
      </c>
      <c r="G45" s="29">
        <f>E45/F45</f>
        <v>0.5</v>
      </c>
      <c r="H45" s="18"/>
      <c r="I45" s="18"/>
      <c r="J45" s="18"/>
      <c r="K45" s="18"/>
      <c r="L45" s="18"/>
      <c r="M45" s="18"/>
      <c r="N45" s="18"/>
      <c r="O45" s="18"/>
      <c r="P45" s="25"/>
      <c r="Q45" s="26">
        <f t="shared" si="3"/>
        <v>0</v>
      </c>
      <c r="R45" s="29"/>
    </row>
    <row r="46" spans="1:18" x14ac:dyDescent="0.25">
      <c r="A46" s="90"/>
      <c r="B46" s="21"/>
      <c r="C46" s="27" t="s">
        <v>53</v>
      </c>
      <c r="D46" s="28">
        <v>85000</v>
      </c>
      <c r="E46" s="28">
        <v>80000</v>
      </c>
      <c r="F46" s="28">
        <f t="shared" si="5"/>
        <v>165000</v>
      </c>
      <c r="G46" s="29">
        <f>E46/F46</f>
        <v>0.48484848484848486</v>
      </c>
      <c r="H46" s="18"/>
      <c r="I46" s="18"/>
      <c r="J46" s="18"/>
      <c r="K46" s="18"/>
      <c r="L46" s="18"/>
      <c r="M46" s="18"/>
      <c r="N46" s="18"/>
      <c r="O46" s="18"/>
      <c r="P46" s="25"/>
      <c r="Q46" s="26">
        <f t="shared" si="3"/>
        <v>0</v>
      </c>
      <c r="R46" s="29"/>
    </row>
    <row r="47" spans="1:18" x14ac:dyDescent="0.25">
      <c r="A47" s="90"/>
      <c r="B47" s="21">
        <v>7</v>
      </c>
      <c r="C47" s="27" t="s">
        <v>55</v>
      </c>
      <c r="D47" s="28">
        <v>30000</v>
      </c>
      <c r="E47" s="28">
        <v>70000</v>
      </c>
      <c r="F47" s="28">
        <f t="shared" si="5"/>
        <v>100000</v>
      </c>
      <c r="G47" s="29">
        <f>E47/F47</f>
        <v>0.7</v>
      </c>
      <c r="H47" s="30"/>
      <c r="I47" s="30"/>
      <c r="J47" s="30"/>
      <c r="K47" s="30"/>
      <c r="L47" s="30"/>
      <c r="M47" s="30"/>
      <c r="N47" s="30"/>
      <c r="O47" s="30"/>
      <c r="P47" s="25"/>
      <c r="Q47" s="26">
        <f t="shared" si="3"/>
        <v>0</v>
      </c>
      <c r="R47" s="29"/>
    </row>
    <row r="48" spans="1:18" x14ac:dyDescent="0.25">
      <c r="A48" s="90"/>
      <c r="B48" s="21">
        <v>8</v>
      </c>
      <c r="C48" s="27" t="s">
        <v>56</v>
      </c>
      <c r="D48" s="28">
        <v>15000</v>
      </c>
      <c r="E48" s="28">
        <v>35000</v>
      </c>
      <c r="F48" s="28">
        <f t="shared" si="5"/>
        <v>50000</v>
      </c>
      <c r="G48" s="29"/>
      <c r="H48" s="30"/>
      <c r="I48" s="30"/>
      <c r="J48" s="30"/>
      <c r="K48" s="30"/>
      <c r="L48" s="30"/>
      <c r="M48" s="30"/>
      <c r="N48" s="30"/>
      <c r="O48" s="30"/>
      <c r="P48" s="25"/>
      <c r="Q48" s="26"/>
      <c r="R48" s="29"/>
    </row>
    <row r="49" spans="1:18" ht="30" x14ac:dyDescent="0.25">
      <c r="A49" s="90"/>
      <c r="B49" s="21">
        <v>9</v>
      </c>
      <c r="C49" s="27" t="str">
        <f>'[3]9 nov'!$B$24</f>
        <v>SIK untuk sementasi inlay/mahkota jaket</v>
      </c>
      <c r="D49" s="28">
        <v>18000</v>
      </c>
      <c r="E49" s="28">
        <v>35000</v>
      </c>
      <c r="F49" s="28">
        <f t="shared" si="5"/>
        <v>53000</v>
      </c>
      <c r="G49" s="29">
        <f t="shared" ref="G49:G61" si="6">E49/F49</f>
        <v>0.660377358490566</v>
      </c>
      <c r="H49" s="30"/>
      <c r="I49" s="30"/>
      <c r="J49" s="30"/>
      <c r="K49" s="30"/>
      <c r="L49" s="30"/>
      <c r="M49" s="30"/>
      <c r="N49" s="30"/>
      <c r="O49" s="30"/>
      <c r="P49" s="25"/>
      <c r="Q49" s="26">
        <f t="shared" ref="Q49:Q77" si="7">P49*9</f>
        <v>0</v>
      </c>
      <c r="R49" s="29"/>
    </row>
    <row r="50" spans="1:18" s="31" customFormat="1" ht="30" x14ac:dyDescent="0.25">
      <c r="A50" s="157"/>
      <c r="B50" s="32">
        <v>10</v>
      </c>
      <c r="C50" s="33" t="str">
        <f>'[3]9 nov'!$B$25</f>
        <v>pulpotomi anterior/mumifikasi posterior</v>
      </c>
      <c r="D50" s="34">
        <v>20000</v>
      </c>
      <c r="E50" s="34">
        <v>43000</v>
      </c>
      <c r="F50" s="34">
        <f t="shared" si="5"/>
        <v>63000</v>
      </c>
      <c r="G50" s="29">
        <f t="shared" si="6"/>
        <v>0.68253968253968256</v>
      </c>
      <c r="H50" s="35"/>
      <c r="I50" s="35"/>
      <c r="J50" s="35"/>
      <c r="K50" s="35"/>
      <c r="L50" s="35"/>
      <c r="M50" s="35"/>
      <c r="N50" s="35"/>
      <c r="O50" s="35"/>
      <c r="P50" s="25"/>
      <c r="Q50" s="36">
        <f t="shared" si="7"/>
        <v>0</v>
      </c>
      <c r="R50" s="29"/>
    </row>
    <row r="51" spans="1:18" ht="30" x14ac:dyDescent="0.25">
      <c r="A51" s="90"/>
      <c r="B51" s="21">
        <v>11</v>
      </c>
      <c r="C51" s="27" t="str">
        <f>'[3]9 nov'!$B$26</f>
        <v>Pulpektomi/ PSA 1 saluran akar (paket selesai)</v>
      </c>
      <c r="D51" s="28">
        <v>75000</v>
      </c>
      <c r="E51" s="28">
        <v>125000</v>
      </c>
      <c r="F51" s="28">
        <f t="shared" si="5"/>
        <v>200000</v>
      </c>
      <c r="G51" s="29">
        <f t="shared" si="6"/>
        <v>0.625</v>
      </c>
      <c r="H51" s="30"/>
      <c r="I51" s="30"/>
      <c r="J51" s="30"/>
      <c r="K51" s="30"/>
      <c r="L51" s="30"/>
      <c r="M51" s="30"/>
      <c r="N51" s="30"/>
      <c r="O51" s="30"/>
      <c r="P51" s="25"/>
      <c r="Q51" s="26">
        <f t="shared" si="7"/>
        <v>0</v>
      </c>
      <c r="R51" s="29"/>
    </row>
    <row r="52" spans="1:18" x14ac:dyDescent="0.25">
      <c r="A52" s="90"/>
      <c r="B52" s="21">
        <v>12</v>
      </c>
      <c r="C52" s="27" t="str">
        <f>'[3]9 nov'!$B$27</f>
        <v xml:space="preserve">Inlay </v>
      </c>
      <c r="D52" s="28">
        <v>60000</v>
      </c>
      <c r="E52" s="28">
        <v>120000</v>
      </c>
      <c r="F52" s="28">
        <f t="shared" si="5"/>
        <v>180000</v>
      </c>
      <c r="G52" s="29">
        <f t="shared" si="6"/>
        <v>0.66666666666666663</v>
      </c>
      <c r="H52" s="30"/>
      <c r="I52" s="30"/>
      <c r="J52" s="30"/>
      <c r="K52" s="30"/>
      <c r="L52" s="30"/>
      <c r="M52" s="30"/>
      <c r="N52" s="30"/>
      <c r="O52" s="30"/>
      <c r="P52" s="25"/>
      <c r="Q52" s="26">
        <f t="shared" si="7"/>
        <v>0</v>
      </c>
      <c r="R52" s="29"/>
    </row>
    <row r="53" spans="1:18" x14ac:dyDescent="0.25">
      <c r="A53" s="90"/>
      <c r="B53" s="21">
        <v>13</v>
      </c>
      <c r="C53" s="27" t="str">
        <f>'[3]9 nov'!$B$28</f>
        <v>Onlay</v>
      </c>
      <c r="D53" s="28">
        <v>72000</v>
      </c>
      <c r="E53" s="28">
        <v>150000</v>
      </c>
      <c r="F53" s="28">
        <f t="shared" si="5"/>
        <v>222000</v>
      </c>
      <c r="G53" s="29">
        <f t="shared" si="6"/>
        <v>0.67567567567567566</v>
      </c>
      <c r="H53" s="30"/>
      <c r="I53" s="30"/>
      <c r="J53" s="30"/>
      <c r="K53" s="30"/>
      <c r="L53" s="30"/>
      <c r="M53" s="30"/>
      <c r="N53" s="30"/>
      <c r="O53" s="30"/>
      <c r="P53" s="25"/>
      <c r="Q53" s="26">
        <f t="shared" si="7"/>
        <v>0</v>
      </c>
      <c r="R53" s="29"/>
    </row>
    <row r="54" spans="1:18" x14ac:dyDescent="0.25">
      <c r="A54" s="90"/>
      <c r="B54" s="21">
        <v>14</v>
      </c>
      <c r="C54" s="27" t="str">
        <f>'[3]9 nov'!$B$29</f>
        <v>Jacket Logam</v>
      </c>
      <c r="D54" s="28">
        <v>144000</v>
      </c>
      <c r="E54" s="28">
        <v>320000</v>
      </c>
      <c r="F54" s="28">
        <f t="shared" si="5"/>
        <v>464000</v>
      </c>
      <c r="G54" s="29">
        <f t="shared" si="6"/>
        <v>0.68965517241379315</v>
      </c>
      <c r="H54" s="30"/>
      <c r="I54" s="30"/>
      <c r="J54" s="30"/>
      <c r="K54" s="30"/>
      <c r="L54" s="30"/>
      <c r="M54" s="30"/>
      <c r="N54" s="30"/>
      <c r="O54" s="30"/>
      <c r="P54" s="25"/>
      <c r="Q54" s="26">
        <f t="shared" si="7"/>
        <v>0</v>
      </c>
      <c r="R54" s="29"/>
    </row>
    <row r="55" spans="1:18" x14ac:dyDescent="0.25">
      <c r="A55" s="90"/>
      <c r="B55" s="21">
        <v>15</v>
      </c>
      <c r="C55" s="27" t="str">
        <f>'[3]9 nov'!$B$30</f>
        <v>Jacket Crown Akrilik</v>
      </c>
      <c r="D55" s="28">
        <v>120000</v>
      </c>
      <c r="E55" s="28">
        <v>240000</v>
      </c>
      <c r="F55" s="28">
        <f t="shared" si="5"/>
        <v>360000</v>
      </c>
      <c r="G55" s="29">
        <f t="shared" si="6"/>
        <v>0.66666666666666663</v>
      </c>
      <c r="H55" s="30"/>
      <c r="I55" s="30"/>
      <c r="J55" s="30"/>
      <c r="K55" s="30"/>
      <c r="L55" s="30"/>
      <c r="M55" s="30"/>
      <c r="N55" s="30"/>
      <c r="O55" s="30"/>
      <c r="P55" s="25"/>
      <c r="Q55" s="26">
        <f t="shared" si="7"/>
        <v>0</v>
      </c>
      <c r="R55" s="29"/>
    </row>
    <row r="56" spans="1:18" x14ac:dyDescent="0.25">
      <c r="A56" s="90"/>
      <c r="B56" s="21">
        <v>16</v>
      </c>
      <c r="C56" s="27" t="str">
        <f>'[3]9 nov'!$B$31</f>
        <v>Jacket Porselin Fuse Metal</v>
      </c>
      <c r="D56" s="28">
        <v>168000</v>
      </c>
      <c r="E56" s="28">
        <v>350000</v>
      </c>
      <c r="F56" s="28">
        <f t="shared" si="5"/>
        <v>518000</v>
      </c>
      <c r="G56" s="29">
        <f t="shared" si="6"/>
        <v>0.67567567567567566</v>
      </c>
      <c r="H56" s="30"/>
      <c r="I56" s="30"/>
      <c r="J56" s="30"/>
      <c r="K56" s="30"/>
      <c r="L56" s="30"/>
      <c r="M56" s="30"/>
      <c r="N56" s="30"/>
      <c r="O56" s="30"/>
      <c r="P56" s="25"/>
      <c r="Q56" s="26">
        <f t="shared" si="7"/>
        <v>0</v>
      </c>
      <c r="R56" s="29"/>
    </row>
    <row r="57" spans="1:18" ht="30" x14ac:dyDescent="0.25">
      <c r="A57" s="90"/>
      <c r="B57" s="21">
        <v>17</v>
      </c>
      <c r="C57" s="27" t="str">
        <f>'[3]9 nov'!$B$32</f>
        <v>Pulpektomi/ PSA dari saluran akar (paket selesai)</v>
      </c>
      <c r="D57" s="28">
        <v>96000</v>
      </c>
      <c r="E57" s="28">
        <v>200000</v>
      </c>
      <c r="F57" s="28">
        <f t="shared" si="5"/>
        <v>296000</v>
      </c>
      <c r="G57" s="29">
        <f t="shared" si="6"/>
        <v>0.67567567567567566</v>
      </c>
      <c r="H57" s="18"/>
      <c r="I57" s="18"/>
      <c r="J57" s="18"/>
      <c r="K57" s="18"/>
      <c r="L57" s="18"/>
      <c r="M57" s="18"/>
      <c r="N57" s="18"/>
      <c r="O57" s="18"/>
      <c r="P57" s="25"/>
      <c r="Q57" s="26">
        <f t="shared" si="7"/>
        <v>0</v>
      </c>
      <c r="R57" s="29"/>
    </row>
    <row r="58" spans="1:18" x14ac:dyDescent="0.25">
      <c r="A58" s="90"/>
      <c r="B58" s="21">
        <v>18</v>
      </c>
      <c r="C58" s="27" t="str">
        <f>'[3]9 nov'!B109</f>
        <v>Rebasing/relining</v>
      </c>
      <c r="D58" s="28">
        <v>42000</v>
      </c>
      <c r="E58" s="28">
        <v>70000</v>
      </c>
      <c r="F58" s="28">
        <f t="shared" si="5"/>
        <v>112000</v>
      </c>
      <c r="G58" s="29">
        <f t="shared" si="6"/>
        <v>0.625</v>
      </c>
      <c r="H58" s="18"/>
      <c r="I58" s="18"/>
      <c r="J58" s="18"/>
      <c r="K58" s="18"/>
      <c r="L58" s="18"/>
      <c r="M58" s="18"/>
      <c r="N58" s="18"/>
      <c r="O58" s="18"/>
      <c r="P58" s="25"/>
      <c r="Q58" s="26">
        <f t="shared" si="7"/>
        <v>0</v>
      </c>
      <c r="R58" s="29"/>
    </row>
    <row r="59" spans="1:18" x14ac:dyDescent="0.25">
      <c r="A59" s="90"/>
      <c r="B59" s="21">
        <v>19</v>
      </c>
      <c r="C59" s="27" t="str">
        <f>'[3]9 nov'!B110</f>
        <v>Plat gigi tiruan akrilik per rahang</v>
      </c>
      <c r="D59" s="28">
        <v>80000</v>
      </c>
      <c r="E59" s="28">
        <v>120000</v>
      </c>
      <c r="F59" s="28">
        <f t="shared" si="5"/>
        <v>200000</v>
      </c>
      <c r="G59" s="29">
        <f t="shared" si="6"/>
        <v>0.6</v>
      </c>
      <c r="H59" s="18"/>
      <c r="I59" s="18"/>
      <c r="J59" s="18"/>
      <c r="K59" s="18"/>
      <c r="L59" s="18"/>
      <c r="M59" s="18"/>
      <c r="N59" s="18"/>
      <c r="O59" s="18"/>
      <c r="P59" s="25"/>
      <c r="Q59" s="26">
        <f t="shared" si="7"/>
        <v>0</v>
      </c>
      <c r="R59" s="18"/>
    </row>
    <row r="60" spans="1:18" x14ac:dyDescent="0.25">
      <c r="A60" s="90"/>
      <c r="B60" s="21">
        <v>20</v>
      </c>
      <c r="C60" s="27" t="str">
        <f>'[3]9 nov'!B111</f>
        <v>Tambah gigi/elemen</v>
      </c>
      <c r="D60" s="28">
        <v>30000</v>
      </c>
      <c r="E60" s="28">
        <v>70000</v>
      </c>
      <c r="F60" s="28">
        <f t="shared" si="5"/>
        <v>100000</v>
      </c>
      <c r="G60" s="29">
        <f t="shared" si="6"/>
        <v>0.7</v>
      </c>
      <c r="H60" s="18"/>
      <c r="I60" s="18"/>
      <c r="J60" s="18"/>
      <c r="K60" s="18"/>
      <c r="L60" s="18"/>
      <c r="M60" s="18"/>
      <c r="N60" s="18"/>
      <c r="O60" s="18"/>
      <c r="P60" s="25"/>
      <c r="Q60" s="26">
        <f t="shared" si="7"/>
        <v>0</v>
      </c>
      <c r="R60" s="18"/>
    </row>
    <row r="61" spans="1:18" x14ac:dyDescent="0.25">
      <c r="A61" s="90"/>
      <c r="B61" s="21">
        <v>21</v>
      </c>
      <c r="C61" s="27" t="str">
        <f>'[3]9 nov'!B112</f>
        <v>Gigi tiruan penuh per rahang</v>
      </c>
      <c r="D61" s="28">
        <v>150000</v>
      </c>
      <c r="E61" s="28">
        <v>700000</v>
      </c>
      <c r="F61" s="28">
        <f t="shared" si="5"/>
        <v>850000</v>
      </c>
      <c r="G61" s="29">
        <f t="shared" si="6"/>
        <v>0.82352941176470584</v>
      </c>
      <c r="H61" s="18"/>
      <c r="I61" s="18"/>
      <c r="J61" s="18"/>
      <c r="K61" s="18"/>
      <c r="L61" s="18"/>
      <c r="M61" s="18"/>
      <c r="N61" s="18"/>
      <c r="O61" s="18"/>
      <c r="P61" s="25"/>
      <c r="Q61" s="26">
        <f t="shared" si="7"/>
        <v>0</v>
      </c>
      <c r="R61" s="18"/>
    </row>
    <row r="62" spans="1:18" x14ac:dyDescent="0.25">
      <c r="A62" s="90"/>
      <c r="B62" s="21">
        <v>22</v>
      </c>
      <c r="C62" s="37" t="str">
        <f>'[3]9 nov'!$B$56</f>
        <v>Tindakan Bedah Mulut dengan Anestasi Lokal</v>
      </c>
      <c r="D62" s="28"/>
      <c r="E62" s="28"/>
      <c r="F62" s="28">
        <f t="shared" si="5"/>
        <v>0</v>
      </c>
      <c r="G62" s="18"/>
      <c r="H62" s="38" t="s">
        <v>57</v>
      </c>
      <c r="I62" s="38"/>
      <c r="J62" s="38"/>
      <c r="K62" s="38"/>
      <c r="L62" s="38"/>
      <c r="M62" s="38"/>
      <c r="N62" s="38"/>
      <c r="O62" s="38"/>
      <c r="P62" s="25"/>
      <c r="Q62" s="26">
        <f t="shared" si="7"/>
        <v>0</v>
      </c>
      <c r="R62" s="18"/>
    </row>
    <row r="63" spans="1:18" x14ac:dyDescent="0.25">
      <c r="A63" s="90"/>
      <c r="B63" s="21"/>
      <c r="C63" s="27" t="s">
        <v>52</v>
      </c>
      <c r="D63" s="28">
        <v>137000</v>
      </c>
      <c r="E63" s="28">
        <v>150000</v>
      </c>
      <c r="F63" s="28">
        <f t="shared" si="5"/>
        <v>287000</v>
      </c>
      <c r="G63" s="29">
        <f>E63/F63</f>
        <v>0.52264808362369342</v>
      </c>
      <c r="H63" s="39"/>
      <c r="I63" s="39"/>
      <c r="J63" s="39"/>
      <c r="K63" s="39"/>
      <c r="L63" s="39"/>
      <c r="M63" s="39"/>
      <c r="N63" s="39"/>
      <c r="O63" s="39"/>
      <c r="P63" s="25"/>
      <c r="Q63" s="26">
        <f t="shared" si="7"/>
        <v>0</v>
      </c>
      <c r="R63" s="18"/>
    </row>
    <row r="64" spans="1:18" x14ac:dyDescent="0.25">
      <c r="A64" s="90"/>
      <c r="B64" s="21"/>
      <c r="C64" s="27" t="s">
        <v>50</v>
      </c>
      <c r="D64" s="28">
        <v>187500</v>
      </c>
      <c r="E64" s="28">
        <v>200000</v>
      </c>
      <c r="F64" s="28">
        <f t="shared" si="5"/>
        <v>387500</v>
      </c>
      <c r="G64" s="29">
        <f>E64/F64</f>
        <v>0.5161290322580645</v>
      </c>
      <c r="H64" s="18"/>
      <c r="I64" s="18"/>
      <c r="J64" s="18"/>
      <c r="K64" s="18"/>
      <c r="L64" s="18"/>
      <c r="M64" s="18"/>
      <c r="N64" s="18"/>
      <c r="O64" s="18"/>
      <c r="P64" s="25"/>
      <c r="Q64" s="26">
        <f t="shared" si="7"/>
        <v>0</v>
      </c>
      <c r="R64" s="18"/>
    </row>
    <row r="65" spans="1:18" x14ac:dyDescent="0.25">
      <c r="A65" s="90"/>
      <c r="B65" s="21"/>
      <c r="C65" s="27" t="s">
        <v>53</v>
      </c>
      <c r="D65" s="28">
        <v>275000</v>
      </c>
      <c r="E65" s="28">
        <v>350000</v>
      </c>
      <c r="F65" s="28">
        <f t="shared" si="5"/>
        <v>625000</v>
      </c>
      <c r="G65" s="29">
        <f>E65/F65</f>
        <v>0.56000000000000005</v>
      </c>
      <c r="H65" s="18"/>
      <c r="I65" s="18"/>
      <c r="J65" s="18"/>
      <c r="K65" s="18"/>
      <c r="L65" s="18"/>
      <c r="M65" s="18"/>
      <c r="N65" s="18"/>
      <c r="O65" s="18"/>
      <c r="P65" s="25"/>
      <c r="Q65" s="26">
        <f t="shared" si="7"/>
        <v>0</v>
      </c>
      <c r="R65" s="18"/>
    </row>
    <row r="66" spans="1:18" ht="30" x14ac:dyDescent="0.25">
      <c r="A66" s="90"/>
      <c r="B66" s="40">
        <v>21</v>
      </c>
      <c r="C66" s="41" t="str">
        <f>'[3]9 nov'!$B$60</f>
        <v>Tindakan Bedah Mulut dengan Anestesi General</v>
      </c>
      <c r="D66" s="42"/>
      <c r="E66" s="42"/>
      <c r="F66" s="42"/>
      <c r="G66" s="18"/>
      <c r="H66" s="18" t="s">
        <v>58</v>
      </c>
      <c r="I66" s="18"/>
      <c r="J66" s="18"/>
      <c r="K66" s="18"/>
      <c r="L66" s="18"/>
      <c r="M66" s="18"/>
      <c r="N66" s="18"/>
      <c r="O66" s="18"/>
      <c r="P66" s="25"/>
      <c r="Q66" s="26">
        <f t="shared" si="7"/>
        <v>0</v>
      </c>
      <c r="R66" s="18"/>
    </row>
    <row r="67" spans="1:18" x14ac:dyDescent="0.25">
      <c r="A67" s="90"/>
      <c r="B67" s="40"/>
      <c r="C67" s="41" t="s">
        <v>52</v>
      </c>
      <c r="D67" s="42">
        <v>300000</v>
      </c>
      <c r="E67" s="42">
        <v>700000</v>
      </c>
      <c r="F67" s="42">
        <f>SUM(D67:E67)</f>
        <v>1000000</v>
      </c>
      <c r="G67" s="29">
        <f>E67/F67</f>
        <v>0.7</v>
      </c>
      <c r="H67" s="18"/>
      <c r="I67" s="18"/>
      <c r="J67" s="18"/>
      <c r="K67" s="18"/>
      <c r="L67" s="18"/>
      <c r="M67" s="18"/>
      <c r="N67" s="18"/>
      <c r="O67" s="18"/>
      <c r="P67" s="25"/>
      <c r="Q67" s="26">
        <f t="shared" si="7"/>
        <v>0</v>
      </c>
      <c r="R67" s="18"/>
    </row>
    <row r="68" spans="1:18" x14ac:dyDescent="0.25">
      <c r="A68" s="90"/>
      <c r="B68" s="40"/>
      <c r="C68" s="41" t="s">
        <v>50</v>
      </c>
      <c r="D68" s="42">
        <v>500000</v>
      </c>
      <c r="E68" s="42">
        <v>1500000</v>
      </c>
      <c r="F68" s="42">
        <f>SUM(D68:E68)</f>
        <v>2000000</v>
      </c>
      <c r="G68" s="29">
        <f>E68/F68</f>
        <v>0.75</v>
      </c>
      <c r="H68" s="18"/>
      <c r="I68" s="18"/>
      <c r="J68" s="18"/>
      <c r="K68" s="18"/>
      <c r="L68" s="18"/>
      <c r="M68" s="18"/>
      <c r="N68" s="18"/>
      <c r="O68" s="18"/>
      <c r="P68" s="25"/>
      <c r="Q68" s="26">
        <f t="shared" si="7"/>
        <v>0</v>
      </c>
      <c r="R68" s="18"/>
    </row>
    <row r="69" spans="1:18" x14ac:dyDescent="0.25">
      <c r="A69" s="90"/>
      <c r="B69" s="40"/>
      <c r="C69" s="41" t="s">
        <v>53</v>
      </c>
      <c r="D69" s="42">
        <v>1000000</v>
      </c>
      <c r="E69" s="42">
        <v>2500000</v>
      </c>
      <c r="F69" s="42">
        <f>SUM(D69:E69)</f>
        <v>3500000</v>
      </c>
      <c r="G69" s="29">
        <f>E69/F69</f>
        <v>0.7142857142857143</v>
      </c>
      <c r="H69" s="18"/>
      <c r="I69" s="18"/>
      <c r="J69" s="18"/>
      <c r="K69" s="18"/>
      <c r="L69" s="18"/>
      <c r="M69" s="18"/>
      <c r="N69" s="18"/>
      <c r="O69" s="18"/>
      <c r="P69" s="25"/>
      <c r="Q69" s="26">
        <f t="shared" si="7"/>
        <v>0</v>
      </c>
      <c r="R69" s="18"/>
    </row>
    <row r="70" spans="1:18" x14ac:dyDescent="0.25">
      <c r="A70" s="90"/>
      <c r="B70" s="21">
        <v>22</v>
      </c>
      <c r="C70" s="27" t="str">
        <f>'[3]9 nov'!$B$64</f>
        <v>Odonektomi /per gigi</v>
      </c>
      <c r="D70" s="28"/>
      <c r="E70" s="28"/>
      <c r="F70" s="28"/>
      <c r="G70" s="18"/>
      <c r="H70" s="18"/>
      <c r="I70" s="18"/>
      <c r="J70" s="18"/>
      <c r="K70" s="18"/>
      <c r="L70" s="18"/>
      <c r="M70" s="18"/>
      <c r="N70" s="18"/>
      <c r="O70" s="18"/>
      <c r="P70" s="25"/>
      <c r="Q70" s="26">
        <f t="shared" si="7"/>
        <v>0</v>
      </c>
      <c r="R70" s="18"/>
    </row>
    <row r="71" spans="1:18" x14ac:dyDescent="0.25">
      <c r="A71" s="90"/>
      <c r="B71" s="21"/>
      <c r="C71" s="27" t="s">
        <v>49</v>
      </c>
      <c r="D71" s="28">
        <v>90000</v>
      </c>
      <c r="E71" s="28">
        <v>370000</v>
      </c>
      <c r="F71" s="28">
        <f t="shared" ref="F71:F81" si="8">SUM(D71:E71)</f>
        <v>460000</v>
      </c>
      <c r="G71" s="29">
        <f t="shared" ref="G71:G77" si="9">E71/F71</f>
        <v>0.80434782608695654</v>
      </c>
      <c r="H71" s="18"/>
      <c r="I71" s="18"/>
      <c r="J71" s="18"/>
      <c r="K71" s="18"/>
      <c r="L71" s="18"/>
      <c r="M71" s="18"/>
      <c r="N71" s="18"/>
      <c r="O71" s="18"/>
      <c r="P71" s="25"/>
      <c r="Q71" s="26">
        <f t="shared" si="7"/>
        <v>0</v>
      </c>
      <c r="R71" s="18"/>
    </row>
    <row r="72" spans="1:18" x14ac:dyDescent="0.25">
      <c r="A72" s="90"/>
      <c r="B72" s="21"/>
      <c r="C72" s="27" t="s">
        <v>50</v>
      </c>
      <c r="D72" s="28">
        <v>100000</v>
      </c>
      <c r="E72" s="28">
        <v>470000</v>
      </c>
      <c r="F72" s="28">
        <f t="shared" si="8"/>
        <v>570000</v>
      </c>
      <c r="G72" s="29">
        <f t="shared" si="9"/>
        <v>0.82456140350877194</v>
      </c>
      <c r="H72" s="18"/>
      <c r="I72" s="18"/>
      <c r="J72" s="18"/>
      <c r="K72" s="18"/>
      <c r="L72" s="18"/>
      <c r="M72" s="18"/>
      <c r="N72" s="18"/>
      <c r="O72" s="18"/>
      <c r="P72" s="25"/>
      <c r="Q72" s="26">
        <f t="shared" si="7"/>
        <v>0</v>
      </c>
      <c r="R72" s="18"/>
    </row>
    <row r="73" spans="1:18" x14ac:dyDescent="0.25">
      <c r="A73" s="90"/>
      <c r="B73" s="21"/>
      <c r="C73" s="27" t="s">
        <v>51</v>
      </c>
      <c r="D73" s="28">
        <v>110000</v>
      </c>
      <c r="E73" s="28">
        <v>570000</v>
      </c>
      <c r="F73" s="28">
        <f t="shared" si="8"/>
        <v>680000</v>
      </c>
      <c r="G73" s="29">
        <f t="shared" si="9"/>
        <v>0.83823529411764708</v>
      </c>
      <c r="H73" s="18"/>
      <c r="I73" s="18"/>
      <c r="J73" s="18"/>
      <c r="K73" s="18"/>
      <c r="L73" s="18"/>
      <c r="M73" s="18"/>
      <c r="N73" s="18"/>
      <c r="O73" s="18"/>
      <c r="P73" s="25"/>
      <c r="Q73" s="26">
        <f t="shared" si="7"/>
        <v>0</v>
      </c>
      <c r="R73" s="18"/>
    </row>
    <row r="74" spans="1:18" x14ac:dyDescent="0.25">
      <c r="A74" s="90"/>
      <c r="B74" s="21">
        <v>23</v>
      </c>
      <c r="C74" s="27" t="str">
        <f>'[3]9 nov'!$B$68</f>
        <v>apikoektomi /per gigi</v>
      </c>
      <c r="D74" s="28">
        <v>90000</v>
      </c>
      <c r="E74" s="28">
        <v>300000</v>
      </c>
      <c r="F74" s="28">
        <f t="shared" si="8"/>
        <v>390000</v>
      </c>
      <c r="G74" s="29">
        <f t="shared" si="9"/>
        <v>0.76923076923076927</v>
      </c>
      <c r="H74" s="18"/>
      <c r="I74" s="18"/>
      <c r="J74" s="18"/>
      <c r="K74" s="18"/>
      <c r="L74" s="18"/>
      <c r="M74" s="18"/>
      <c r="N74" s="18"/>
      <c r="O74" s="18"/>
      <c r="P74" s="25"/>
      <c r="Q74" s="26">
        <f t="shared" si="7"/>
        <v>0</v>
      </c>
      <c r="R74" s="18"/>
    </row>
    <row r="75" spans="1:18" x14ac:dyDescent="0.25">
      <c r="A75" s="90"/>
      <c r="B75" s="21">
        <v>24</v>
      </c>
      <c r="C75" s="27" t="str">
        <f>'[3]9 nov'!$B$69</f>
        <v>alveolektomi per regio</v>
      </c>
      <c r="D75" s="28">
        <v>60000</v>
      </c>
      <c r="E75" s="28">
        <v>300000</v>
      </c>
      <c r="F75" s="28">
        <f t="shared" si="8"/>
        <v>360000</v>
      </c>
      <c r="G75" s="29">
        <f t="shared" si="9"/>
        <v>0.83333333333333337</v>
      </c>
      <c r="H75" s="18"/>
      <c r="I75" s="18"/>
      <c r="J75" s="18"/>
      <c r="K75" s="18"/>
      <c r="L75" s="18"/>
      <c r="M75" s="18"/>
      <c r="N75" s="18"/>
      <c r="O75" s="18"/>
      <c r="P75" s="25"/>
      <c r="Q75" s="26">
        <f t="shared" si="7"/>
        <v>0</v>
      </c>
      <c r="R75" s="18"/>
    </row>
    <row r="76" spans="1:18" x14ac:dyDescent="0.25">
      <c r="A76" s="90"/>
      <c r="B76" s="21">
        <v>25</v>
      </c>
      <c r="C76" s="27" t="str">
        <f>'[3]9 nov'!$B$70</f>
        <v xml:space="preserve">Frenektomi </v>
      </c>
      <c r="D76" s="28">
        <v>50000</v>
      </c>
      <c r="E76" s="28">
        <v>300000</v>
      </c>
      <c r="F76" s="28">
        <f t="shared" si="8"/>
        <v>350000</v>
      </c>
      <c r="G76" s="29">
        <f t="shared" si="9"/>
        <v>0.8571428571428571</v>
      </c>
      <c r="H76" s="18"/>
      <c r="I76" s="18"/>
      <c r="J76" s="18"/>
      <c r="K76" s="18"/>
      <c r="L76" s="18"/>
      <c r="M76" s="18"/>
      <c r="N76" s="18"/>
      <c r="O76" s="18"/>
      <c r="P76" s="25"/>
      <c r="Q76" s="26">
        <f t="shared" si="7"/>
        <v>0</v>
      </c>
      <c r="R76" s="18"/>
    </row>
    <row r="77" spans="1:18" x14ac:dyDescent="0.25">
      <c r="A77" s="90"/>
      <c r="B77" s="21">
        <v>26</v>
      </c>
      <c r="C77" s="27" t="str">
        <f>'[3]9 nov'!$B$71</f>
        <v>Fistulektomi</v>
      </c>
      <c r="D77" s="28">
        <v>60000</v>
      </c>
      <c r="E77" s="28">
        <v>350000</v>
      </c>
      <c r="F77" s="28">
        <f t="shared" si="8"/>
        <v>410000</v>
      </c>
      <c r="G77" s="29">
        <f t="shared" si="9"/>
        <v>0.85365853658536583</v>
      </c>
      <c r="H77" s="18"/>
      <c r="I77" s="18"/>
      <c r="J77" s="18"/>
      <c r="K77" s="18"/>
      <c r="L77" s="18"/>
      <c r="M77" s="18"/>
      <c r="N77" s="18"/>
      <c r="O77" s="18"/>
      <c r="P77" s="25"/>
      <c r="Q77" s="26">
        <f t="shared" si="7"/>
        <v>0</v>
      </c>
      <c r="R77" s="18"/>
    </row>
    <row r="78" spans="1:18" x14ac:dyDescent="0.25">
      <c r="A78" s="90"/>
      <c r="B78" s="21">
        <v>27</v>
      </c>
      <c r="C78" s="27" t="s">
        <v>59</v>
      </c>
      <c r="D78" s="28">
        <v>15000</v>
      </c>
      <c r="E78" s="28">
        <v>15000</v>
      </c>
      <c r="F78" s="28">
        <f t="shared" si="8"/>
        <v>30000</v>
      </c>
      <c r="G78" s="29"/>
      <c r="H78" s="18"/>
      <c r="I78" s="18"/>
      <c r="J78" s="18"/>
      <c r="K78" s="18"/>
      <c r="L78" s="18"/>
      <c r="M78" s="18"/>
      <c r="N78" s="18"/>
      <c r="O78" s="18"/>
      <c r="P78" s="25"/>
      <c r="Q78" s="26"/>
      <c r="R78" s="18"/>
    </row>
    <row r="79" spans="1:18" x14ac:dyDescent="0.25">
      <c r="A79" s="90"/>
      <c r="B79" s="21">
        <v>28</v>
      </c>
      <c r="C79" s="27" t="s">
        <v>60</v>
      </c>
      <c r="D79" s="28">
        <v>10000</v>
      </c>
      <c r="E79" s="28">
        <v>20000</v>
      </c>
      <c r="F79" s="28">
        <f t="shared" si="8"/>
        <v>30000</v>
      </c>
      <c r="G79" s="29"/>
      <c r="H79" s="18"/>
      <c r="I79" s="18"/>
      <c r="J79" s="18"/>
      <c r="K79" s="18"/>
      <c r="L79" s="18"/>
      <c r="M79" s="18"/>
      <c r="N79" s="18"/>
      <c r="O79" s="18"/>
      <c r="P79" s="25"/>
      <c r="Q79" s="26"/>
      <c r="R79" s="18"/>
    </row>
    <row r="80" spans="1:18" x14ac:dyDescent="0.25">
      <c r="A80" s="90"/>
      <c r="B80" s="21">
        <v>29</v>
      </c>
      <c r="C80" s="27" t="s">
        <v>61</v>
      </c>
      <c r="D80" s="28">
        <v>40000</v>
      </c>
      <c r="E80" s="28">
        <v>60000</v>
      </c>
      <c r="F80" s="28">
        <f t="shared" si="8"/>
        <v>100000</v>
      </c>
      <c r="G80" s="29"/>
      <c r="H80" s="18"/>
      <c r="I80" s="18"/>
      <c r="J80" s="18"/>
      <c r="K80" s="18"/>
      <c r="L80" s="18"/>
      <c r="M80" s="18"/>
      <c r="N80" s="18"/>
      <c r="O80" s="18"/>
      <c r="P80" s="25"/>
      <c r="Q80" s="26"/>
      <c r="R80" s="18"/>
    </row>
    <row r="81" spans="1:18" x14ac:dyDescent="0.25">
      <c r="A81" s="90"/>
      <c r="B81" s="21">
        <v>30</v>
      </c>
      <c r="C81" s="27" t="s">
        <v>62</v>
      </c>
      <c r="D81" s="28">
        <v>60000</v>
      </c>
      <c r="E81" s="28">
        <v>230000</v>
      </c>
      <c r="F81" s="28">
        <f t="shared" si="8"/>
        <v>290000</v>
      </c>
      <c r="G81" s="29"/>
      <c r="H81" s="18"/>
      <c r="I81" s="18"/>
      <c r="J81" s="18"/>
      <c r="K81" s="18"/>
      <c r="L81" s="18"/>
      <c r="M81" s="18"/>
      <c r="N81" s="18"/>
      <c r="O81" s="18"/>
      <c r="P81" s="25"/>
      <c r="Q81" s="26"/>
      <c r="R81" s="18"/>
    </row>
    <row r="82" spans="1:18" ht="39" customHeight="1" x14ac:dyDescent="0.25">
      <c r="A82" s="90"/>
      <c r="B82" s="169" t="s">
        <v>346</v>
      </c>
      <c r="C82" s="169"/>
      <c r="D82" s="169"/>
      <c r="E82" s="169"/>
      <c r="F82" s="169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5">
      <c r="A83" s="90" t="s">
        <v>180</v>
      </c>
      <c r="B83" s="18" t="s">
        <v>349</v>
      </c>
      <c r="D83" s="18"/>
      <c r="E83" s="18"/>
      <c r="F83" s="18"/>
      <c r="G83" s="18"/>
      <c r="J83" s="43"/>
    </row>
    <row r="84" spans="1:18" ht="30" x14ac:dyDescent="0.25">
      <c r="A84" s="90"/>
      <c r="B84" s="4" t="s">
        <v>8</v>
      </c>
      <c r="C84" s="4" t="s">
        <v>22</v>
      </c>
      <c r="D84" s="20" t="s">
        <v>10</v>
      </c>
      <c r="E84" s="20" t="s">
        <v>11</v>
      </c>
      <c r="F84" s="4" t="s">
        <v>12</v>
      </c>
      <c r="J84" s="43"/>
    </row>
    <row r="85" spans="1:18" x14ac:dyDescent="0.25">
      <c r="A85" s="90"/>
      <c r="B85" s="44">
        <v>1</v>
      </c>
      <c r="C85" s="27" t="s">
        <v>110</v>
      </c>
      <c r="D85" s="28">
        <v>4000</v>
      </c>
      <c r="E85" s="28">
        <v>8000</v>
      </c>
      <c r="F85" s="28">
        <f>SUM(D85:E85)</f>
        <v>12000</v>
      </c>
      <c r="J85" s="45">
        <f>E85/F85</f>
        <v>0.66666666666666663</v>
      </c>
    </row>
    <row r="86" spans="1:18" x14ac:dyDescent="0.25">
      <c r="A86" s="90"/>
      <c r="B86" s="44">
        <v>2</v>
      </c>
      <c r="C86" s="27" t="s">
        <v>111</v>
      </c>
      <c r="D86" s="28">
        <v>6000</v>
      </c>
      <c r="E86" s="28">
        <v>12000</v>
      </c>
      <c r="F86" s="28">
        <f>SUM(D86:E86)</f>
        <v>18000</v>
      </c>
      <c r="J86" s="45">
        <f>E86/F86</f>
        <v>0.66666666666666663</v>
      </c>
    </row>
    <row r="87" spans="1:18" x14ac:dyDescent="0.25">
      <c r="A87" s="90"/>
      <c r="B87" s="44">
        <v>3</v>
      </c>
      <c r="C87" s="27" t="s">
        <v>112</v>
      </c>
      <c r="D87" s="28">
        <v>8000</v>
      </c>
      <c r="E87" s="28">
        <v>25000</v>
      </c>
      <c r="F87" s="28">
        <f>SUM(D87:E87)</f>
        <v>33000</v>
      </c>
      <c r="J87" s="45">
        <f>E87/F87</f>
        <v>0.75757575757575757</v>
      </c>
    </row>
    <row r="88" spans="1:18" x14ac:dyDescent="0.25">
      <c r="A88" s="90"/>
      <c r="B88" s="44">
        <v>4</v>
      </c>
      <c r="C88" s="27" t="s">
        <v>113</v>
      </c>
      <c r="D88" s="28">
        <v>16000</v>
      </c>
      <c r="E88" s="28">
        <v>30000</v>
      </c>
      <c r="F88" s="28">
        <f>SUM(D88:E88)</f>
        <v>46000</v>
      </c>
      <c r="J88" s="45">
        <f>E88/F88</f>
        <v>0.65217391304347827</v>
      </c>
      <c r="K88" t="s">
        <v>66</v>
      </c>
    </row>
    <row r="89" spans="1:18" ht="33" customHeight="1" x14ac:dyDescent="0.25">
      <c r="A89" s="90"/>
      <c r="B89" s="169" t="s">
        <v>346</v>
      </c>
      <c r="C89" s="169"/>
      <c r="D89" s="169"/>
      <c r="E89" s="169"/>
      <c r="F89" s="169"/>
    </row>
    <row r="90" spans="1:18" x14ac:dyDescent="0.25">
      <c r="A90" s="90"/>
      <c r="D90" s="170" t="s">
        <v>67</v>
      </c>
      <c r="E90" s="170"/>
      <c r="F90" s="170"/>
    </row>
    <row r="91" spans="1:18" x14ac:dyDescent="0.25">
      <c r="A91" s="90"/>
      <c r="E91" s="46"/>
    </row>
    <row r="92" spans="1:18" x14ac:dyDescent="0.25">
      <c r="A92" s="90"/>
      <c r="E92" s="46" t="s">
        <v>352</v>
      </c>
    </row>
    <row r="93" spans="1:18" x14ac:dyDescent="0.25">
      <c r="A93" s="90"/>
      <c r="E93" s="154"/>
    </row>
    <row r="94" spans="1:18" ht="15.75" x14ac:dyDescent="0.25">
      <c r="A94" s="90"/>
      <c r="D94" s="167" t="s">
        <v>68</v>
      </c>
      <c r="E94" s="167"/>
      <c r="F94" s="167"/>
    </row>
    <row r="95" spans="1:18" ht="15" customHeight="1" x14ac:dyDescent="0.25"/>
  </sheetData>
  <mergeCells count="8">
    <mergeCell ref="D94:F94"/>
    <mergeCell ref="B9:F9"/>
    <mergeCell ref="B16:F16"/>
    <mergeCell ref="B22:F22"/>
    <mergeCell ref="B29:F29"/>
    <mergeCell ref="B82:F82"/>
    <mergeCell ref="D90:F90"/>
    <mergeCell ref="B89:F89"/>
  </mergeCells>
  <conditionalFormatting sqref="G19:G21 G33:G81 G25:G28">
    <cfRule type="cellIs" dxfId="0" priority="1" operator="greaterThan">
      <formula>0.6</formula>
    </cfRule>
  </conditionalFormatting>
  <pageMargins left="0.7" right="0.7" top="0.75" bottom="0.75" header="0.3" footer="0.3"/>
  <pageSetup paperSize="2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Lamp 5</vt:lpstr>
      <vt:lpstr>Lamp 4</vt:lpstr>
      <vt:lpstr>Lamp 3</vt:lpstr>
      <vt:lpstr>Lamp 2</vt:lpstr>
      <vt:lpstr>Lamp 1</vt:lpstr>
      <vt:lpstr>'Lamp 1'!Print_Area</vt:lpstr>
      <vt:lpstr>'Lamp 2'!Print_Area</vt:lpstr>
      <vt:lpstr>'Lamp 3'!Print_Area</vt:lpstr>
      <vt:lpstr>'Lamp 4'!Print_Area</vt:lpstr>
      <vt:lpstr>'Lamp 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bayu</dc:creator>
  <cp:lastModifiedBy>ismail - [2010]</cp:lastModifiedBy>
  <cp:lastPrinted>2016-05-10T03:20:01Z</cp:lastPrinted>
  <dcterms:created xsi:type="dcterms:W3CDTF">2016-04-06T01:48:54Z</dcterms:created>
  <dcterms:modified xsi:type="dcterms:W3CDTF">2016-06-06T05:59:03Z</dcterms:modified>
</cp:coreProperties>
</file>